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60985\OneDrive - Centro Paula Souza\IURY CLOUD\CEPE\_Prestação de Contas\2025\DMCULT 2025\DMCULT 2025 - ADITAMENTO\"/>
    </mc:Choice>
  </mc:AlternateContent>
  <xr:revisionPtr revIDLastSave="2" documentId="11_D2661A09E2A7A2A507D8985B72EC9CF03AD06D83" xr6:coauthVersionLast="36" xr6:coauthVersionMax="36" xr10:uidLastSave="{BC5FE30D-DFDD-4C52-84A1-D4B9DA06301E}"/>
  <bookViews>
    <workbookView xWindow="0" yWindow="0" windowWidth="20490" windowHeight="7635" xr2:uid="{00000000-000D-0000-FFFF-FFFF00000000}"/>
  </bookViews>
  <sheets>
    <sheet name="DESPESAS" sheetId="2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326" i="2" l="1"/>
  <c r="H133" i="2" l="1"/>
  <c r="G133" i="2"/>
  <c r="F133" i="2"/>
  <c r="E133" i="2"/>
  <c r="D133" i="2"/>
  <c r="C133" i="2"/>
  <c r="H103" i="2"/>
  <c r="G103" i="2"/>
  <c r="F103" i="2"/>
  <c r="E103" i="2"/>
  <c r="D103" i="2"/>
  <c r="D336" i="2" s="1"/>
  <c r="C103" i="2"/>
  <c r="H324" i="2"/>
  <c r="G324" i="2"/>
  <c r="F324" i="2"/>
  <c r="E324" i="2"/>
  <c r="D324" i="2"/>
  <c r="C324" i="2"/>
  <c r="I324" i="2"/>
  <c r="I325" i="2"/>
  <c r="I296" i="2"/>
  <c r="H295" i="2"/>
  <c r="G295" i="2"/>
  <c r="F295" i="2"/>
  <c r="E295" i="2"/>
  <c r="D295" i="2"/>
  <c r="C295" i="2"/>
  <c r="I132" i="2"/>
  <c r="I131" i="2"/>
  <c r="I102" i="2"/>
  <c r="I101" i="2"/>
  <c r="I295" i="2" l="1"/>
  <c r="I103" i="2"/>
  <c r="D276" i="2"/>
  <c r="E276" i="2"/>
  <c r="D277" i="2"/>
  <c r="E277" i="2"/>
  <c r="D279" i="2"/>
  <c r="E279" i="2"/>
  <c r="D280" i="2"/>
  <c r="E280" i="2"/>
  <c r="D281" i="2"/>
  <c r="E281" i="2"/>
  <c r="D282" i="2"/>
  <c r="E282" i="2"/>
  <c r="D283" i="2"/>
  <c r="E283" i="2"/>
  <c r="D284" i="2"/>
  <c r="E284" i="2"/>
  <c r="D285" i="2"/>
  <c r="E285" i="2"/>
  <c r="D286" i="2"/>
  <c r="E286" i="2"/>
  <c r="D288" i="2"/>
  <c r="D298" i="2" s="1"/>
  <c r="E288" i="2"/>
  <c r="D289" i="2"/>
  <c r="E289" i="2"/>
  <c r="D290" i="2"/>
  <c r="E290" i="2"/>
  <c r="D291" i="2"/>
  <c r="E291" i="2"/>
  <c r="D293" i="2"/>
  <c r="E293" i="2"/>
  <c r="D294" i="2"/>
  <c r="E294" i="2"/>
  <c r="C277" i="2"/>
  <c r="C279" i="2"/>
  <c r="C280" i="2"/>
  <c r="C281" i="2"/>
  <c r="C282" i="2"/>
  <c r="C283" i="2"/>
  <c r="C284" i="2"/>
  <c r="C285" i="2"/>
  <c r="C286" i="2"/>
  <c r="C288" i="2"/>
  <c r="C289" i="2"/>
  <c r="C290" i="2"/>
  <c r="C291" i="2"/>
  <c r="C293" i="2"/>
  <c r="C294" i="2"/>
  <c r="C276" i="2"/>
  <c r="C319" i="2"/>
  <c r="D319" i="2"/>
  <c r="E319" i="2"/>
  <c r="F319" i="2"/>
  <c r="G319" i="2"/>
  <c r="H319" i="2"/>
  <c r="C320" i="2"/>
  <c r="D320" i="2"/>
  <c r="E320" i="2"/>
  <c r="F320" i="2"/>
  <c r="G320" i="2"/>
  <c r="H320" i="2"/>
  <c r="C322" i="2"/>
  <c r="D322" i="2"/>
  <c r="E322" i="2"/>
  <c r="F322" i="2"/>
  <c r="G322" i="2"/>
  <c r="H322" i="2"/>
  <c r="C323" i="2"/>
  <c r="D323" i="2"/>
  <c r="E323" i="2"/>
  <c r="F323" i="2"/>
  <c r="G323" i="2"/>
  <c r="H323" i="2"/>
  <c r="G277" i="2"/>
  <c r="H277" i="2"/>
  <c r="G279" i="2"/>
  <c r="H279" i="2"/>
  <c r="G280" i="2"/>
  <c r="H280" i="2"/>
  <c r="G281" i="2"/>
  <c r="H281" i="2"/>
  <c r="G282" i="2"/>
  <c r="H282" i="2"/>
  <c r="G283" i="2"/>
  <c r="H283" i="2"/>
  <c r="G284" i="2"/>
  <c r="H284" i="2"/>
  <c r="G285" i="2"/>
  <c r="H285" i="2"/>
  <c r="G286" i="2"/>
  <c r="H286" i="2"/>
  <c r="G288" i="2"/>
  <c r="H288" i="2"/>
  <c r="G289" i="2"/>
  <c r="H289" i="2"/>
  <c r="G290" i="2"/>
  <c r="H290" i="2"/>
  <c r="G291" i="2"/>
  <c r="H291" i="2"/>
  <c r="G293" i="2"/>
  <c r="H293" i="2"/>
  <c r="G294" i="2"/>
  <c r="H294" i="2"/>
  <c r="F277" i="2"/>
  <c r="F279" i="2"/>
  <c r="F280" i="2"/>
  <c r="F281" i="2"/>
  <c r="F282" i="2"/>
  <c r="F283" i="2"/>
  <c r="F284" i="2"/>
  <c r="F285" i="2"/>
  <c r="F286" i="2"/>
  <c r="F288" i="2"/>
  <c r="F289" i="2"/>
  <c r="F290" i="2"/>
  <c r="F291" i="2"/>
  <c r="F293" i="2"/>
  <c r="F294" i="2"/>
  <c r="I127" i="2"/>
  <c r="I129" i="2"/>
  <c r="C298" i="2" l="1"/>
  <c r="I293" i="2"/>
  <c r="I294" i="2"/>
  <c r="I322" i="2"/>
  <c r="I321" i="2"/>
  <c r="I92" i="2"/>
  <c r="I89" i="2"/>
  <c r="I95" i="2"/>
  <c r="I96" i="2"/>
  <c r="I97" i="2"/>
  <c r="I98" i="2"/>
  <c r="I99" i="2"/>
  <c r="I100" i="2"/>
  <c r="D305" i="2"/>
  <c r="E305" i="2"/>
  <c r="F305" i="2"/>
  <c r="G305" i="2"/>
  <c r="H305" i="2"/>
  <c r="D306" i="2"/>
  <c r="E306" i="2"/>
  <c r="F306" i="2"/>
  <c r="G306" i="2"/>
  <c r="H306" i="2"/>
  <c r="D308" i="2"/>
  <c r="E308" i="2"/>
  <c r="F308" i="2"/>
  <c r="G308" i="2"/>
  <c r="H308" i="2"/>
  <c r="D309" i="2"/>
  <c r="E309" i="2"/>
  <c r="F309" i="2"/>
  <c r="G309" i="2"/>
  <c r="H309" i="2"/>
  <c r="D310" i="2"/>
  <c r="E310" i="2"/>
  <c r="F310" i="2"/>
  <c r="G310" i="2"/>
  <c r="H310" i="2"/>
  <c r="D311" i="2"/>
  <c r="E311" i="2"/>
  <c r="F311" i="2"/>
  <c r="G311" i="2"/>
  <c r="H311" i="2"/>
  <c r="D312" i="2"/>
  <c r="E312" i="2"/>
  <c r="F312" i="2"/>
  <c r="G312" i="2"/>
  <c r="H312" i="2"/>
  <c r="D313" i="2"/>
  <c r="E313" i="2"/>
  <c r="F313" i="2"/>
  <c r="G313" i="2"/>
  <c r="H313" i="2"/>
  <c r="D314" i="2"/>
  <c r="E314" i="2"/>
  <c r="F314" i="2"/>
  <c r="G314" i="2"/>
  <c r="H314" i="2"/>
  <c r="D315" i="2"/>
  <c r="E315" i="2"/>
  <c r="F315" i="2"/>
  <c r="G315" i="2"/>
  <c r="H315" i="2"/>
  <c r="D317" i="2"/>
  <c r="E317" i="2"/>
  <c r="F317" i="2"/>
  <c r="G317" i="2"/>
  <c r="H317" i="2"/>
  <c r="D318" i="2"/>
  <c r="E318" i="2"/>
  <c r="F318" i="2"/>
  <c r="G318" i="2"/>
  <c r="H318" i="2"/>
  <c r="C306" i="2"/>
  <c r="C308" i="2"/>
  <c r="C309" i="2"/>
  <c r="C310" i="2"/>
  <c r="C311" i="2"/>
  <c r="C312" i="2"/>
  <c r="C313" i="2"/>
  <c r="C314" i="2"/>
  <c r="C315" i="2"/>
  <c r="C317" i="2"/>
  <c r="C318" i="2"/>
  <c r="C305" i="2"/>
  <c r="I311" i="2" l="1"/>
  <c r="I312" i="2"/>
  <c r="I284" i="2"/>
  <c r="I285" i="2"/>
  <c r="I113" i="2"/>
  <c r="I114" i="2"/>
  <c r="I115" i="2"/>
  <c r="I116" i="2"/>
  <c r="I117" i="2"/>
  <c r="I118" i="2"/>
  <c r="I119" i="2"/>
  <c r="I120" i="2"/>
  <c r="I121" i="2"/>
  <c r="I122" i="2"/>
  <c r="I123" i="2"/>
  <c r="I124" i="2"/>
  <c r="I125" i="2"/>
  <c r="I126" i="2"/>
  <c r="I128" i="2"/>
  <c r="I130" i="2"/>
  <c r="I83" i="2"/>
  <c r="I84" i="2"/>
  <c r="I85" i="2"/>
  <c r="I86" i="2"/>
  <c r="I87" i="2"/>
  <c r="I88" i="2"/>
  <c r="I90" i="2"/>
  <c r="I91" i="2"/>
  <c r="I93" i="2"/>
  <c r="I94" i="2"/>
  <c r="I82" i="2"/>
  <c r="I286" i="2"/>
  <c r="F276" i="2"/>
  <c r="G276" i="2"/>
  <c r="H276" i="2"/>
  <c r="I282" i="2" l="1"/>
  <c r="I278" i="2"/>
  <c r="I292" i="2"/>
  <c r="I289" i="2"/>
  <c r="I287" i="2"/>
  <c r="I283" i="2"/>
  <c r="I281" i="2"/>
  <c r="I279" i="2"/>
  <c r="I280" i="2"/>
  <c r="I297" i="2"/>
  <c r="I291" i="2"/>
  <c r="I288" i="2"/>
  <c r="I290" i="2"/>
  <c r="I308" i="2"/>
  <c r="I310" i="2"/>
  <c r="I317" i="2"/>
  <c r="I314" i="2"/>
  <c r="I316" i="2"/>
  <c r="I315" i="2"/>
  <c r="I313" i="2"/>
  <c r="I309" i="2"/>
  <c r="I353" i="2" l="1"/>
  <c r="I352" i="2"/>
  <c r="I351" i="2"/>
  <c r="I350" i="2"/>
  <c r="I348" i="2"/>
  <c r="I340" i="2"/>
  <c r="I339" i="2"/>
  <c r="I338" i="2"/>
  <c r="I337" i="2"/>
  <c r="I335" i="2"/>
  <c r="H64" i="2" l="1"/>
  <c r="C199" i="2"/>
  <c r="I164" i="2"/>
  <c r="I157" i="2"/>
  <c r="I111" i="2"/>
  <c r="I112" i="2"/>
  <c r="H65" i="2"/>
  <c r="H66" i="2"/>
  <c r="H67" i="2"/>
  <c r="H68" i="2"/>
  <c r="H69" i="2"/>
  <c r="H70" i="2"/>
  <c r="H71" i="2"/>
  <c r="B37" i="2"/>
  <c r="C347" i="2" s="1"/>
  <c r="G37" i="2"/>
  <c r="H347" i="2" s="1"/>
  <c r="F37" i="2"/>
  <c r="G347" i="2" s="1"/>
  <c r="E37" i="2"/>
  <c r="F347" i="2" s="1"/>
  <c r="D37" i="2"/>
  <c r="E347" i="2" s="1"/>
  <c r="C37" i="2"/>
  <c r="D347" i="2" s="1"/>
  <c r="H36" i="2"/>
  <c r="H267" i="2"/>
  <c r="G267" i="2"/>
  <c r="F267" i="2"/>
  <c r="E267" i="2"/>
  <c r="D267" i="2"/>
  <c r="C267" i="2"/>
  <c r="I266" i="2"/>
  <c r="I265" i="2"/>
  <c r="I264" i="2"/>
  <c r="I263" i="2"/>
  <c r="I262" i="2"/>
  <c r="I261" i="2"/>
  <c r="I260" i="2"/>
  <c r="I259" i="2"/>
  <c r="H251" i="2"/>
  <c r="G251" i="2"/>
  <c r="F251" i="2"/>
  <c r="E251" i="2"/>
  <c r="D251" i="2"/>
  <c r="C251" i="2"/>
  <c r="I250" i="2"/>
  <c r="I249" i="2"/>
  <c r="I248" i="2"/>
  <c r="I247" i="2"/>
  <c r="I246" i="2"/>
  <c r="I245" i="2"/>
  <c r="I244" i="2"/>
  <c r="I243" i="2"/>
  <c r="H233" i="2"/>
  <c r="G233" i="2"/>
  <c r="F233" i="2"/>
  <c r="E233" i="2"/>
  <c r="D233" i="2"/>
  <c r="C233" i="2"/>
  <c r="I232" i="2"/>
  <c r="I231" i="2"/>
  <c r="I230" i="2"/>
  <c r="I229" i="2"/>
  <c r="I228" i="2"/>
  <c r="I227" i="2"/>
  <c r="I226" i="2"/>
  <c r="I225" i="2"/>
  <c r="H217" i="2"/>
  <c r="G217" i="2"/>
  <c r="F217" i="2"/>
  <c r="E217" i="2"/>
  <c r="D217" i="2"/>
  <c r="C217" i="2"/>
  <c r="I216" i="2"/>
  <c r="I215" i="2"/>
  <c r="I214" i="2"/>
  <c r="I213" i="2"/>
  <c r="I212" i="2"/>
  <c r="I211" i="2"/>
  <c r="I210" i="2"/>
  <c r="I209" i="2"/>
  <c r="H199" i="2"/>
  <c r="G199" i="2"/>
  <c r="F199" i="2"/>
  <c r="E199" i="2"/>
  <c r="D199" i="2"/>
  <c r="I192" i="2"/>
  <c r="I191" i="2"/>
  <c r="H183" i="2"/>
  <c r="G183" i="2"/>
  <c r="F183" i="2"/>
  <c r="E183" i="2"/>
  <c r="D183" i="2"/>
  <c r="C183" i="2"/>
  <c r="I182" i="2"/>
  <c r="I181" i="2"/>
  <c r="I180" i="2"/>
  <c r="I179" i="2"/>
  <c r="I178" i="2"/>
  <c r="I177" i="2"/>
  <c r="I176" i="2"/>
  <c r="I175" i="2"/>
  <c r="H349" i="2"/>
  <c r="G349" i="2"/>
  <c r="F349" i="2"/>
  <c r="E349" i="2"/>
  <c r="D349" i="2"/>
  <c r="C349" i="2"/>
  <c r="H336" i="2"/>
  <c r="G336" i="2"/>
  <c r="F336" i="2"/>
  <c r="E336" i="2"/>
  <c r="C336" i="2"/>
  <c r="I81" i="2"/>
  <c r="H165" i="2"/>
  <c r="G165" i="2"/>
  <c r="F165" i="2"/>
  <c r="E165" i="2"/>
  <c r="D165" i="2"/>
  <c r="C165" i="2"/>
  <c r="I163" i="2"/>
  <c r="I162" i="2"/>
  <c r="I161" i="2"/>
  <c r="I160" i="2"/>
  <c r="I159" i="2"/>
  <c r="I158" i="2"/>
  <c r="H149" i="2"/>
  <c r="G149" i="2"/>
  <c r="F149" i="2"/>
  <c r="E149" i="2"/>
  <c r="D149" i="2"/>
  <c r="C149" i="2"/>
  <c r="C166" i="2" s="1"/>
  <c r="I148" i="2"/>
  <c r="I147" i="2"/>
  <c r="I146" i="2"/>
  <c r="I145" i="2"/>
  <c r="I144" i="2"/>
  <c r="I143" i="2"/>
  <c r="I142" i="2"/>
  <c r="I141" i="2"/>
  <c r="G72" i="2"/>
  <c r="F72" i="2"/>
  <c r="E72" i="2"/>
  <c r="D72" i="2"/>
  <c r="C72" i="2"/>
  <c r="B72" i="2"/>
  <c r="G56" i="2"/>
  <c r="F56" i="2"/>
  <c r="E56" i="2"/>
  <c r="D56" i="2"/>
  <c r="C56" i="2"/>
  <c r="B56" i="2"/>
  <c r="H55" i="2"/>
  <c r="H54" i="2"/>
  <c r="H53" i="2"/>
  <c r="H52" i="2"/>
  <c r="H51" i="2"/>
  <c r="H50" i="2"/>
  <c r="H49" i="2"/>
  <c r="H48" i="2"/>
  <c r="G19" i="2"/>
  <c r="H346" i="2" s="1"/>
  <c r="F19" i="2"/>
  <c r="G346" i="2" s="1"/>
  <c r="E19" i="2"/>
  <c r="F346" i="2" s="1"/>
  <c r="D19" i="2"/>
  <c r="E346" i="2" s="1"/>
  <c r="C19" i="2"/>
  <c r="D346" i="2" s="1"/>
  <c r="B19" i="2"/>
  <c r="C346" i="2" s="1"/>
  <c r="H18" i="2"/>
  <c r="G12" i="2"/>
  <c r="H333" i="2" s="1"/>
  <c r="F12" i="2"/>
  <c r="G333" i="2" s="1"/>
  <c r="E12" i="2"/>
  <c r="F333" i="2" s="1"/>
  <c r="D12" i="2"/>
  <c r="E333" i="2" s="1"/>
  <c r="C12" i="2"/>
  <c r="D333" i="2" s="1"/>
  <c r="B12" i="2"/>
  <c r="C333" i="2" s="1"/>
  <c r="H11" i="2"/>
  <c r="F166" i="2" l="1"/>
  <c r="H166" i="2"/>
  <c r="E166" i="2"/>
  <c r="F354" i="2"/>
  <c r="I333" i="2"/>
  <c r="C354" i="2"/>
  <c r="I346" i="2"/>
  <c r="I349" i="2"/>
  <c r="D354" i="2"/>
  <c r="I347" i="2"/>
  <c r="G354" i="2"/>
  <c r="H354" i="2"/>
  <c r="E354" i="2"/>
  <c r="I336" i="2"/>
  <c r="D166" i="2"/>
  <c r="G166" i="2"/>
  <c r="E298" i="2"/>
  <c r="I277" i="2"/>
  <c r="C327" i="2"/>
  <c r="E327" i="2"/>
  <c r="I326" i="2"/>
  <c r="I323" i="2"/>
  <c r="I320" i="2"/>
  <c r="I319" i="2"/>
  <c r="I318" i="2"/>
  <c r="I307" i="2"/>
  <c r="H327" i="2"/>
  <c r="H298" i="2"/>
  <c r="F327" i="2"/>
  <c r="B20" i="2"/>
  <c r="H27" i="2" s="1"/>
  <c r="F20" i="2"/>
  <c r="F73" i="2"/>
  <c r="E134" i="2"/>
  <c r="D327" i="2"/>
  <c r="G298" i="2"/>
  <c r="G327" i="2"/>
  <c r="C20" i="2"/>
  <c r="G20" i="2"/>
  <c r="C73" i="2"/>
  <c r="I306" i="2"/>
  <c r="I305" i="2"/>
  <c r="F298" i="2"/>
  <c r="I276" i="2"/>
  <c r="G73" i="2"/>
  <c r="F134" i="2"/>
  <c r="C234" i="2"/>
  <c r="G234" i="2"/>
  <c r="C268" i="2"/>
  <c r="D200" i="2"/>
  <c r="H200" i="2"/>
  <c r="F200" i="2"/>
  <c r="G268" i="2"/>
  <c r="D20" i="2"/>
  <c r="D73" i="2"/>
  <c r="C134" i="2"/>
  <c r="G134" i="2"/>
  <c r="E20" i="2"/>
  <c r="E234" i="2"/>
  <c r="H72" i="2"/>
  <c r="C200" i="2"/>
  <c r="G200" i="2"/>
  <c r="D234" i="2"/>
  <c r="H234" i="2"/>
  <c r="D268" i="2"/>
  <c r="H268" i="2"/>
  <c r="E73" i="2"/>
  <c r="D134" i="2"/>
  <c r="H134" i="2"/>
  <c r="E268" i="2"/>
  <c r="I165" i="2"/>
  <c r="I133" i="2"/>
  <c r="E200" i="2"/>
  <c r="F234" i="2"/>
  <c r="F268" i="2"/>
  <c r="B73" i="2"/>
  <c r="H37" i="2"/>
  <c r="I251" i="2"/>
  <c r="I217" i="2"/>
  <c r="I149" i="2"/>
  <c r="I183" i="2"/>
  <c r="I233" i="2"/>
  <c r="I267" i="2"/>
  <c r="H12" i="2"/>
  <c r="H56" i="2"/>
  <c r="H19" i="2"/>
  <c r="I354" i="2" l="1"/>
  <c r="I234" i="2"/>
  <c r="E328" i="2"/>
  <c r="C328" i="2"/>
  <c r="G328" i="2"/>
  <c r="H328" i="2"/>
  <c r="I298" i="2"/>
  <c r="I327" i="2"/>
  <c r="D328" i="2"/>
  <c r="F328" i="2"/>
  <c r="I134" i="2"/>
  <c r="I166" i="2"/>
  <c r="H20" i="2"/>
  <c r="H73" i="2"/>
  <c r="I268" i="2"/>
  <c r="I194" i="2"/>
  <c r="I193" i="2"/>
  <c r="I195" i="2"/>
  <c r="F28" i="2"/>
  <c r="E28" i="2"/>
  <c r="E38" i="2" l="1"/>
  <c r="F334" i="2"/>
  <c r="F341" i="2" s="1"/>
  <c r="F38" i="2"/>
  <c r="G334" i="2"/>
  <c r="G341" i="2" s="1"/>
  <c r="I328" i="2"/>
  <c r="I196" i="2"/>
  <c r="I197" i="2"/>
  <c r="G28" i="2"/>
  <c r="G38" i="2" l="1"/>
  <c r="H334" i="2"/>
  <c r="H341" i="2" s="1"/>
  <c r="I199" i="2"/>
  <c r="I200" i="2" s="1"/>
  <c r="C28" i="2"/>
  <c r="D28" i="2"/>
  <c r="C38" i="2" l="1"/>
  <c r="D334" i="2"/>
  <c r="D341" i="2" s="1"/>
  <c r="E334" i="2"/>
  <c r="E341" i="2" s="1"/>
  <c r="I198" i="2"/>
  <c r="B28" i="2" l="1"/>
  <c r="B38" i="2" l="1"/>
  <c r="C334" i="2"/>
  <c r="H28" i="2"/>
  <c r="H38" i="2" s="1"/>
  <c r="I334" i="2" l="1"/>
  <c r="C341" i="2"/>
  <c r="I341" i="2" s="1"/>
  <c r="I356" i="2" s="1"/>
</calcChain>
</file>

<file path=xl/sharedStrings.xml><?xml version="1.0" encoding="utf-8"?>
<sst xmlns="http://schemas.openxmlformats.org/spreadsheetml/2006/main" count="480" uniqueCount="102">
  <si>
    <t>JANEIRO</t>
  </si>
  <si>
    <t>FEVEREIRO</t>
  </si>
  <si>
    <t>MARÇO</t>
  </si>
  <si>
    <t>ABRIL</t>
  </si>
  <si>
    <t>MAIO</t>
  </si>
  <si>
    <t>JUNHO</t>
  </si>
  <si>
    <t>JULHO</t>
  </si>
  <si>
    <t>AGOSTO</t>
  </si>
  <si>
    <t>SETEMBRO</t>
  </si>
  <si>
    <t>OUTUBRO</t>
  </si>
  <si>
    <t>NOVEMBRO</t>
  </si>
  <si>
    <t>DEZEMBRO</t>
  </si>
  <si>
    <t>03.00 Folha de pagamento: Funcionários e Terceirizados</t>
  </si>
  <si>
    <t>03.01- 13º salário</t>
  </si>
  <si>
    <t>03.03 - Vale transporte</t>
  </si>
  <si>
    <t>03.04 - Encargos sociais e trabalhistas</t>
  </si>
  <si>
    <t>TOTAL</t>
  </si>
  <si>
    <t>DESCRIÇÃO GASTOS</t>
  </si>
  <si>
    <t>01.00 - Aquisição de Materiais - CUSTEIO</t>
  </si>
  <si>
    <t>01.01 -  Aquisição de Materiais - PERMANENTE</t>
  </si>
  <si>
    <t>Material de Escritório</t>
  </si>
  <si>
    <t>02.00 Despesas de Consumo:</t>
  </si>
  <si>
    <t>ALUGUEL</t>
  </si>
  <si>
    <t>COMBUSTÍVEL</t>
  </si>
  <si>
    <t>DESPESAS COM ÁGUA</t>
  </si>
  <si>
    <t>DESPESAS COM ENERGIA ELÉTRICA</t>
  </si>
  <si>
    <t>DESPESAS COM INTERNET</t>
  </si>
  <si>
    <t>DESPESAS COM TELEFONE</t>
  </si>
  <si>
    <t xml:space="preserve">SUBTOTAL - 1º SEMESTRE </t>
  </si>
  <si>
    <t xml:space="preserve">SUBTOTAL - 2º SEMESTRE </t>
  </si>
  <si>
    <t xml:space="preserve">TOTAL </t>
  </si>
  <si>
    <t>CARGO</t>
  </si>
  <si>
    <t>Funcionários/Terceirizados</t>
  </si>
  <si>
    <t>Funcionários</t>
  </si>
  <si>
    <t>03. GASTO TOTAL: FOLHA DE PAGAMENTO E TERCEIRIZADOS</t>
  </si>
  <si>
    <t xml:space="preserve">03. GASTO TOTAL FOLHA DE PAGAMENTO E TERCEIRIZADOS: </t>
  </si>
  <si>
    <t>( esta tabela realizará a soma de todos os itens  que compõe os gastos trabalhistas)</t>
  </si>
  <si>
    <r>
      <t>²</t>
    </r>
    <r>
      <rPr>
        <b/>
        <sz val="8"/>
        <color rgb="FF000000"/>
        <rFont val="Arial"/>
        <family val="2"/>
      </rPr>
      <t xml:space="preserve"> Especificação:</t>
    </r>
    <r>
      <rPr>
        <sz val="8"/>
        <color rgb="FF000000"/>
        <rFont val="Arial"/>
        <family val="2"/>
      </rPr>
      <t xml:space="preserve"> Detalhar exatamente o que pretende adquirir, de maneira que seja possível a aquisição do material ou serviço necessário.   </t>
    </r>
  </si>
  <si>
    <t xml:space="preserve">03.02 -1/3 Férias – abono constitucional </t>
  </si>
  <si>
    <t xml:space="preserve">03.02 - 1/3 Férias – abono constitucional </t>
  </si>
  <si>
    <r>
      <t xml:space="preserve">Total  a pagar concedente/1/3  férias  total  concedente/valor  total  concedente: </t>
    </r>
    <r>
      <rPr>
        <sz val="8"/>
        <color rgb="FF000000"/>
        <rFont val="Arial"/>
        <family val="2"/>
      </rPr>
      <t xml:space="preserve"> Informar  o  valor  total  que  será  pago  pela Administração pública municipal. </t>
    </r>
  </si>
  <si>
    <r>
      <t>1/3 férias líquido:</t>
    </r>
    <r>
      <rPr>
        <sz val="8"/>
        <color rgb="FF000000"/>
        <rFont val="Arial"/>
        <family val="2"/>
      </rPr>
      <t xml:space="preserve"> Informar apenas o valor da fração sobre o salário líquido. Ex. salário líquido é R$ 1.200,00, desta forma 1/3 de férias será de R$ 400,00</t>
    </r>
  </si>
  <si>
    <t xml:space="preserve">QTD </t>
  </si>
  <si>
    <r>
      <t>Quant.mensal  (vale  transporte):</t>
    </r>
    <r>
      <rPr>
        <sz val="8"/>
        <color rgb="FF000000"/>
        <rFont val="Arial"/>
        <family val="2"/>
      </rPr>
      <t xml:space="preserve">  informar  quantos  vales  transportes  serão  necessários  ao  funcionário  durante  os  dias  a trabalhar. Considerar ida e volta. </t>
    </r>
  </si>
  <si>
    <r>
      <t>Valor do vale:</t>
    </r>
    <r>
      <rPr>
        <sz val="8"/>
        <color rgb="FF000000"/>
        <rFont val="Arial"/>
        <family val="2"/>
      </rPr>
      <t xml:space="preserve"> estabelecer o valor mensal do vale transporte.</t>
    </r>
  </si>
  <si>
    <t>Discriminar qual encargo social será pago com recursos da parceria. Ex. FGTS, INSS etc. Na ocorrência de haver outros  funcionários  não  vinculados  à  parceria,  porém  relacionados  nas  guias  de  encargos sociais, a OSC deverá  proceder, com apoio contábil, o cálculo proporcional dos funcionários previstos no plano de aplicação.</t>
  </si>
  <si>
    <r>
      <t>¹ Grupo de Natureza:</t>
    </r>
    <r>
      <rPr>
        <sz val="8"/>
        <color rgb="FF000000"/>
        <rFont val="Arial"/>
        <family val="2"/>
      </rPr>
      <t xml:space="preserve"> informar custeio. </t>
    </r>
    <r>
      <rPr>
        <b/>
        <u/>
        <sz val="8"/>
        <color rgb="FF000000"/>
        <rFont val="Arial"/>
        <family val="2"/>
      </rPr>
      <t>Custeio</t>
    </r>
    <r>
      <rPr>
        <sz val="8"/>
        <color rgb="FF000000"/>
        <rFont val="Arial"/>
        <family val="2"/>
      </rPr>
      <t>: é toda à prestação de serviços e à manutenção da ação da administração, seja gastos  com  aquisição  de materiais  com  durabilidade  inferior  a  02  anos  (Ex.   material  de escritório, materiais  de cama, mesa  e  banho, alimentos, material de limpeza</t>
    </r>
    <r>
      <rPr>
        <u/>
        <sz val="8"/>
        <color rgb="FF000000"/>
        <rFont val="Arial"/>
        <family val="2"/>
      </rPr>
      <t xml:space="preserve">). </t>
    </r>
    <r>
      <rPr>
        <b/>
        <u/>
        <sz val="8"/>
        <color rgb="FF000000"/>
        <rFont val="Arial"/>
        <family val="2"/>
      </rPr>
      <t>Permanente</t>
    </r>
    <r>
      <rPr>
        <sz val="8"/>
        <color rgb="FF000000"/>
        <rFont val="Arial"/>
        <family val="2"/>
      </rPr>
      <t xml:space="preserve"> : duração acima de 02 anos ( EX. computadores, impressoras, televisão, eletrodoméstico, tatame)</t>
    </r>
  </si>
  <si>
    <r>
      <t>Material de Consumo:</t>
    </r>
    <r>
      <rPr>
        <sz val="8"/>
        <color rgb="FF000000"/>
        <rFont val="Arial"/>
        <family val="2"/>
      </rPr>
      <t xml:space="preserve"> aquele que, em  razão de seu uso corrente e da definição da Lei n. 4.320/64, perde normalmente sua identidade  física  e/ou  tem  sua  utilização  limitada  a  dois  anos  (gêneros  de  alimentação,  roupas,  utensílios, mat.  expediente limpeza etc). </t>
    </r>
  </si>
  <si>
    <t>ANEXO II - B</t>
  </si>
  <si>
    <t>03.00 - Folha de pagamento: Funcionários e Terceirizados</t>
  </si>
  <si>
    <t>Coluna1</t>
  </si>
  <si>
    <t xml:space="preserve">01.00 - Aquisição de Materiais </t>
  </si>
  <si>
    <t xml:space="preserve"> CUSTEIO</t>
  </si>
  <si>
    <t>PERMANENTE</t>
  </si>
  <si>
    <t>03.02 - 1/3 Férias</t>
  </si>
  <si>
    <t xml:space="preserve">03.02 - 1/3 Férias </t>
  </si>
  <si>
    <t>PLANO DE APLICAÇÃO - CRONOGRAMA 1º SEMESTRE - 2022</t>
  </si>
  <si>
    <t>PLANO DE APLICAÇÃO - CRONOGRAMA 2º SEMESTRE - 2022</t>
  </si>
  <si>
    <t>Célia Marcondes Sodré Craice</t>
  </si>
  <si>
    <t>Diretora Presidente</t>
  </si>
  <si>
    <t>TOTAL ANUAL</t>
  </si>
  <si>
    <t xml:space="preserve">01.01 -  Aquisição de Materiais </t>
  </si>
  <si>
    <r>
      <t>02.00 -</t>
    </r>
    <r>
      <rPr>
        <sz val="8"/>
        <color rgb="FF000000"/>
        <rFont val="Times New Roman"/>
        <family val="1"/>
      </rPr>
      <t xml:space="preserve">  </t>
    </r>
    <r>
      <rPr>
        <sz val="8"/>
        <color rgb="FF000000"/>
        <rFont val="Arial"/>
        <family val="2"/>
      </rPr>
      <t>Despesas de Consumo:</t>
    </r>
  </si>
  <si>
    <r>
      <t>02.00 -</t>
    </r>
    <r>
      <rPr>
        <sz val="9"/>
        <color rgb="FF000000"/>
        <rFont val="Times New Roman"/>
        <family val="1"/>
      </rPr>
      <t xml:space="preserve">  </t>
    </r>
    <r>
      <rPr>
        <sz val="9"/>
        <color rgb="FF000000"/>
        <rFont val="Arial"/>
        <family val="2"/>
      </rPr>
      <t>Despesas de Consumo</t>
    </r>
  </si>
  <si>
    <t>Instrumentos / Equip. Som</t>
  </si>
  <si>
    <t>CONTABILIDADE</t>
  </si>
  <si>
    <t>COORDENADORA</t>
  </si>
  <si>
    <t>Diogo Frederico Ravacci</t>
  </si>
  <si>
    <t>Fabrício dos Santos Braz</t>
  </si>
  <si>
    <t>Giovanna Luiza Soares dos Santos</t>
  </si>
  <si>
    <t>Guilherme Menezes Lopes</t>
  </si>
  <si>
    <t>Juliano Ferreora Sobreira</t>
  </si>
  <si>
    <t>Kelly Cerqueira Santana</t>
  </si>
  <si>
    <t>Leonardo Rodrigues</t>
  </si>
  <si>
    <t>Micheli da Silva Lima</t>
  </si>
  <si>
    <t>Rafael Rodrigues dos Santos</t>
  </si>
  <si>
    <t>Rebeca Souza de Freitas Moraes</t>
  </si>
  <si>
    <t>Renato Dias Ferreira da Silva</t>
  </si>
  <si>
    <t xml:space="preserve">Thaila Cristina do Nascimento </t>
  </si>
  <si>
    <t>Thiago Jesus dos Santos</t>
  </si>
  <si>
    <t xml:space="preserve"> L.A. DE SOUZA P. CONTABILIDADE</t>
  </si>
  <si>
    <t>INST. DE TEATRO</t>
  </si>
  <si>
    <t>INST. DE DANÇA</t>
  </si>
  <si>
    <t>INST. DE MÚSICA</t>
  </si>
  <si>
    <t>CONT. DE HISTÓRIA</t>
  </si>
  <si>
    <t>Luiza Lourenço Mamede</t>
  </si>
  <si>
    <t>Nicoly Barros de Melo Oliveira</t>
  </si>
  <si>
    <t>Plano de Trabalho Edital de Chamamento Público DMCULT nº 01/2024</t>
  </si>
  <si>
    <t>PLANO DE APLICAÇÃO - CRONOGRAMA - 2025</t>
  </si>
  <si>
    <t>PLANO DE APLICAÇÃO - CRONOGRAMA  1º SEMESTRE - 2025</t>
  </si>
  <si>
    <t>PLANO DE APLICAÇÃO - CRONOGRAMA  2º SEMESTRE - 2025</t>
  </si>
  <si>
    <t>PLANO DE APLICAÇÃO - CRONOGRAMA 1º SEMESTRE - 2025</t>
  </si>
  <si>
    <t>PLANO DE APLICAÇÃO - CRONOGRAMA 2º SEMESTRE - 2025</t>
  </si>
  <si>
    <t>PERUÍBE, 01 de novembro de 2024.</t>
  </si>
  <si>
    <t>Laiz Galiano de Lara</t>
  </si>
  <si>
    <t>Sofia Mendes Fernandes</t>
  </si>
  <si>
    <t>Maria Eduarda Oliveira Fernandes</t>
  </si>
  <si>
    <t>A contratar - substituição</t>
  </si>
  <si>
    <t>A contratar - aditamento</t>
  </si>
  <si>
    <t>Juliano Ferreira Sobreira</t>
  </si>
  <si>
    <t>Vitor Alexandre R. de Almeida - aditamento</t>
  </si>
  <si>
    <t>COORDENADOR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</si>
</sst>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R$&quot;\ * #,##0.00_-;\-&quot;R$&quot;\ * #,##0.00_-;_-&quot;R$&quot;\ * &quot;-&quot;??_-;_-@_-"/>
    <numFmt numFmtId="164" formatCode="_-&quot;R$&quot;* #,##0.00_-;\-&quot;R$&quot;* #,##0.00_-;_-&quot;R$&quot;* &quot;-&quot;??_-;_-@_-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Arial"/>
      <family val="2"/>
    </font>
    <font>
      <sz val="10"/>
      <color rgb="FF000000"/>
      <name val="Arial"/>
      <family val="2"/>
    </font>
    <font>
      <sz val="11"/>
      <color rgb="FF000000"/>
      <name val="Arial"/>
      <family val="2"/>
    </font>
    <font>
      <b/>
      <sz val="11"/>
      <color theme="1"/>
      <name val="Arial"/>
      <family val="2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9"/>
      <color rgb="FF000000"/>
      <name val="Arial"/>
      <family val="2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u/>
      <sz val="8"/>
      <color rgb="FF000000"/>
      <name val="Arial"/>
      <family val="2"/>
    </font>
    <font>
      <b/>
      <u/>
      <sz val="8"/>
      <color rgb="FF000000"/>
      <name val="Arial"/>
      <family val="2"/>
    </font>
    <font>
      <sz val="10"/>
      <color theme="1"/>
      <name val="Arial"/>
      <family val="2"/>
    </font>
    <font>
      <b/>
      <sz val="14"/>
      <name val="Calibri"/>
      <family val="2"/>
      <scheme val="minor"/>
    </font>
    <font>
      <b/>
      <sz val="9"/>
      <color rgb="FF000000"/>
      <name val="Arial"/>
      <family val="2"/>
    </font>
    <font>
      <sz val="8"/>
      <color rgb="FF000000"/>
      <name val="Times New Roman"/>
      <family val="1"/>
    </font>
    <font>
      <sz val="9"/>
      <color rgb="FF000000"/>
      <name val="Times New Roman"/>
      <family val="1"/>
    </font>
    <font>
      <b/>
      <sz val="10"/>
      <color theme="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1"/>
        <bgColor theme="1"/>
      </patternFill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theme="0" tint="-0.14999847407452621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theme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20">
    <xf numFmtId="0" fontId="0" fillId="0" borderId="0" xfId="0"/>
    <xf numFmtId="0" fontId="4" fillId="0" borderId="2" xfId="0" applyFont="1" applyBorder="1" applyAlignment="1">
      <alignment vertical="center"/>
    </xf>
    <xf numFmtId="0" fontId="4" fillId="0" borderId="2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center"/>
    </xf>
    <xf numFmtId="0" fontId="3" fillId="0" borderId="0" xfId="0" applyFont="1" applyAlignment="1">
      <alignment horizontal="left"/>
    </xf>
    <xf numFmtId="0" fontId="4" fillId="0" borderId="6" xfId="0" applyFont="1" applyBorder="1" applyAlignment="1">
      <alignment horizontal="left" vertical="center"/>
    </xf>
    <xf numFmtId="0" fontId="8" fillId="0" borderId="16" xfId="0" applyFont="1" applyBorder="1"/>
    <xf numFmtId="0" fontId="8" fillId="3" borderId="16" xfId="0" applyFont="1" applyFill="1" applyBorder="1"/>
    <xf numFmtId="0" fontId="10" fillId="2" borderId="1" xfId="0" applyFont="1" applyFill="1" applyBorder="1" applyAlignment="1">
      <alignment horizontal="center"/>
    </xf>
    <xf numFmtId="164" fontId="3" fillId="0" borderId="5" xfId="1" applyFont="1" applyBorder="1" applyAlignment="1">
      <alignment horizontal="left"/>
    </xf>
    <xf numFmtId="164" fontId="9" fillId="0" borderId="8" xfId="1" applyFont="1" applyBorder="1" applyAlignment="1">
      <alignment horizontal="center"/>
    </xf>
    <xf numFmtId="164" fontId="0" fillId="0" borderId="1" xfId="1" applyFont="1" applyBorder="1"/>
    <xf numFmtId="164" fontId="0" fillId="0" borderId="13" xfId="1" applyFont="1" applyBorder="1"/>
    <xf numFmtId="164" fontId="0" fillId="0" borderId="14" xfId="1" applyFont="1" applyBorder="1"/>
    <xf numFmtId="164" fontId="0" fillId="0" borderId="7" xfId="1" applyFont="1" applyBorder="1"/>
    <xf numFmtId="164" fontId="0" fillId="0" borderId="15" xfId="1" applyFont="1" applyBorder="1"/>
    <xf numFmtId="164" fontId="0" fillId="0" borderId="17" xfId="1" applyFont="1" applyBorder="1"/>
    <xf numFmtId="164" fontId="0" fillId="0" borderId="11" xfId="1" applyFont="1" applyBorder="1"/>
    <xf numFmtId="164" fontId="2" fillId="2" borderId="1" xfId="1" applyFont="1" applyFill="1" applyBorder="1" applyAlignment="1">
      <alignment horizontal="left"/>
    </xf>
    <xf numFmtId="164" fontId="10" fillId="2" borderId="10" xfId="1" applyFont="1" applyFill="1" applyBorder="1" applyAlignment="1">
      <alignment horizontal="center"/>
    </xf>
    <xf numFmtId="164" fontId="0" fillId="3" borderId="1" xfId="1" applyFont="1" applyFill="1" applyBorder="1"/>
    <xf numFmtId="164" fontId="0" fillId="3" borderId="3" xfId="1" applyFont="1" applyFill="1" applyBorder="1"/>
    <xf numFmtId="164" fontId="0" fillId="3" borderId="18" xfId="1" applyFont="1" applyFill="1" applyBorder="1"/>
    <xf numFmtId="164" fontId="0" fillId="3" borderId="19" xfId="1" applyFont="1" applyFill="1" applyBorder="1"/>
    <xf numFmtId="164" fontId="0" fillId="0" borderId="0" xfId="1" applyFont="1"/>
    <xf numFmtId="164" fontId="0" fillId="3" borderId="13" xfId="1" applyFont="1" applyFill="1" applyBorder="1"/>
    <xf numFmtId="164" fontId="0" fillId="3" borderId="14" xfId="1" applyFont="1" applyFill="1" applyBorder="1"/>
    <xf numFmtId="164" fontId="0" fillId="0" borderId="10" xfId="1" applyFont="1" applyBorder="1"/>
    <xf numFmtId="164" fontId="0" fillId="3" borderId="11" xfId="1" applyFont="1" applyFill="1" applyBorder="1"/>
    <xf numFmtId="0" fontId="7" fillId="0" borderId="0" xfId="0" applyFont="1" applyAlignment="1">
      <alignment horizontal="center" vertical="center"/>
    </xf>
    <xf numFmtId="0" fontId="10" fillId="2" borderId="20" xfId="0" applyFont="1" applyFill="1" applyBorder="1" applyAlignment="1">
      <alignment horizontal="center"/>
    </xf>
    <xf numFmtId="0" fontId="8" fillId="0" borderId="0" xfId="0" applyFont="1"/>
    <xf numFmtId="164" fontId="0" fillId="0" borderId="0" xfId="1" applyFont="1" applyBorder="1"/>
    <xf numFmtId="164" fontId="0" fillId="0" borderId="2" xfId="1" applyFont="1" applyBorder="1"/>
    <xf numFmtId="0" fontId="9" fillId="0" borderId="9" xfId="0" applyFont="1" applyBorder="1" applyAlignment="1">
      <alignment horizontal="center"/>
    </xf>
    <xf numFmtId="0" fontId="6" fillId="0" borderId="1" xfId="0" applyFont="1" applyBorder="1" applyAlignment="1">
      <alignment vertical="center" wrapText="1"/>
    </xf>
    <xf numFmtId="0" fontId="6" fillId="3" borderId="21" xfId="0" applyFont="1" applyFill="1" applyBorder="1" applyAlignment="1">
      <alignment vertical="center" wrapText="1"/>
    </xf>
    <xf numFmtId="164" fontId="10" fillId="2" borderId="7" xfId="1" applyFont="1" applyFill="1" applyBorder="1" applyAlignment="1">
      <alignment horizontal="center"/>
    </xf>
    <xf numFmtId="0" fontId="4" fillId="0" borderId="4" xfId="0" applyFont="1" applyBorder="1" applyAlignment="1">
      <alignment horizontal="left" vertical="center"/>
    </xf>
    <xf numFmtId="0" fontId="11" fillId="0" borderId="1" xfId="0" applyFont="1" applyBorder="1" applyAlignment="1">
      <alignment vertical="center" wrapText="1"/>
    </xf>
    <xf numFmtId="0" fontId="12" fillId="3" borderId="18" xfId="0" applyFont="1" applyFill="1" applyBorder="1"/>
    <xf numFmtId="0" fontId="12" fillId="0" borderId="16" xfId="0" applyFont="1" applyBorder="1"/>
    <xf numFmtId="164" fontId="13" fillId="0" borderId="17" xfId="1" applyFont="1" applyBorder="1"/>
    <xf numFmtId="164" fontId="13" fillId="0" borderId="11" xfId="1" applyFont="1" applyBorder="1"/>
    <xf numFmtId="0" fontId="13" fillId="0" borderId="0" xfId="0" applyFont="1"/>
    <xf numFmtId="0" fontId="12" fillId="0" borderId="0" xfId="0" applyFont="1"/>
    <xf numFmtId="164" fontId="0" fillId="0" borderId="0" xfId="1" applyFont="1" applyFill="1" applyBorder="1"/>
    <xf numFmtId="164" fontId="0" fillId="4" borderId="17" xfId="1" applyFont="1" applyFill="1" applyBorder="1"/>
    <xf numFmtId="164" fontId="0" fillId="4" borderId="11" xfId="1" applyFont="1" applyFill="1" applyBorder="1"/>
    <xf numFmtId="164" fontId="0" fillId="4" borderId="1" xfId="1" applyFont="1" applyFill="1" applyBorder="1"/>
    <xf numFmtId="0" fontId="12" fillId="0" borderId="22" xfId="0" applyFont="1" applyBorder="1"/>
    <xf numFmtId="0" fontId="12" fillId="3" borderId="23" xfId="0" applyFont="1" applyFill="1" applyBorder="1"/>
    <xf numFmtId="0" fontId="12" fillId="3" borderId="5" xfId="0" applyFont="1" applyFill="1" applyBorder="1"/>
    <xf numFmtId="0" fontId="7" fillId="0" borderId="0" xfId="0" applyFont="1" applyAlignment="1">
      <alignment vertical="center"/>
    </xf>
    <xf numFmtId="0" fontId="14" fillId="0" borderId="0" xfId="0" applyFont="1"/>
    <xf numFmtId="0" fontId="14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164" fontId="0" fillId="3" borderId="23" xfId="1" applyFont="1" applyFill="1" applyBorder="1"/>
    <xf numFmtId="164" fontId="3" fillId="0" borderId="5" xfId="1" applyFont="1" applyBorder="1" applyAlignment="1">
      <alignment horizontal="center"/>
    </xf>
    <xf numFmtId="0" fontId="5" fillId="0" borderId="0" xfId="0" applyFont="1" applyAlignment="1">
      <alignment horizontal="center" vertical="center"/>
    </xf>
    <xf numFmtId="0" fontId="17" fillId="0" borderId="0" xfId="0" applyFont="1" applyAlignment="1">
      <alignment wrapText="1"/>
    </xf>
    <xf numFmtId="164" fontId="0" fillId="0" borderId="3" xfId="1" applyFont="1" applyBorder="1"/>
    <xf numFmtId="164" fontId="0" fillId="0" borderId="12" xfId="1" applyFont="1" applyBorder="1"/>
    <xf numFmtId="164" fontId="0" fillId="3" borderId="17" xfId="1" applyFont="1" applyFill="1" applyBorder="1"/>
    <xf numFmtId="0" fontId="8" fillId="0" borderId="22" xfId="0" applyFont="1" applyBorder="1"/>
    <xf numFmtId="0" fontId="8" fillId="3" borderId="22" xfId="0" applyFont="1" applyFill="1" applyBorder="1"/>
    <xf numFmtId="0" fontId="19" fillId="0" borderId="4" xfId="0" applyFont="1" applyBorder="1" applyAlignment="1">
      <alignment horizontal="center"/>
    </xf>
    <xf numFmtId="0" fontId="20" fillId="0" borderId="2" xfId="0" applyFont="1" applyBorder="1" applyAlignment="1">
      <alignment horizontal="center" vertical="center"/>
    </xf>
    <xf numFmtId="0" fontId="20" fillId="3" borderId="2" xfId="0" applyFont="1" applyFill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0" fontId="6" fillId="0" borderId="2" xfId="0" applyFont="1" applyBorder="1" applyAlignment="1">
      <alignment vertical="center"/>
    </xf>
    <xf numFmtId="164" fontId="0" fillId="3" borderId="2" xfId="1" applyFont="1" applyFill="1" applyBorder="1"/>
    <xf numFmtId="44" fontId="0" fillId="0" borderId="0" xfId="0" applyNumberFormat="1"/>
    <xf numFmtId="0" fontId="14" fillId="0" borderId="2" xfId="0" applyFont="1" applyBorder="1" applyAlignment="1">
      <alignment vertical="center"/>
    </xf>
    <xf numFmtId="164" fontId="0" fillId="3" borderId="25" xfId="1" applyFont="1" applyFill="1" applyBorder="1"/>
    <xf numFmtId="0" fontId="11" fillId="0" borderId="2" xfId="0" applyFont="1" applyBorder="1" applyAlignment="1">
      <alignment horizontal="left" vertical="center" wrapText="1"/>
    </xf>
    <xf numFmtId="164" fontId="0" fillId="5" borderId="14" xfId="1" applyFont="1" applyFill="1" applyBorder="1"/>
    <xf numFmtId="0" fontId="2" fillId="2" borderId="20" xfId="0" applyFont="1" applyFill="1" applyBorder="1" applyAlignment="1">
      <alignment horizontal="center"/>
    </xf>
    <xf numFmtId="164" fontId="0" fillId="4" borderId="5" xfId="1" applyFont="1" applyFill="1" applyBorder="1"/>
    <xf numFmtId="0" fontId="12" fillId="3" borderId="16" xfId="0" applyFont="1" applyFill="1" applyBorder="1"/>
    <xf numFmtId="0" fontId="12" fillId="3" borderId="17" xfId="0" applyFont="1" applyFill="1" applyBorder="1"/>
    <xf numFmtId="0" fontId="23" fillId="2" borderId="29" xfId="0" applyFont="1" applyFill="1" applyBorder="1" applyAlignment="1">
      <alignment horizontal="center"/>
    </xf>
    <xf numFmtId="164" fontId="3" fillId="0" borderId="30" xfId="1" applyFont="1" applyBorder="1" applyAlignment="1">
      <alignment horizontal="left"/>
    </xf>
    <xf numFmtId="0" fontId="14" fillId="0" borderId="26" xfId="0" applyFont="1" applyBorder="1" applyAlignment="1">
      <alignment vertical="center"/>
    </xf>
    <xf numFmtId="4" fontId="14" fillId="0" borderId="28" xfId="0" applyNumberFormat="1" applyFont="1" applyBorder="1" applyAlignment="1">
      <alignment vertical="center"/>
    </xf>
    <xf numFmtId="164" fontId="0" fillId="0" borderId="18" xfId="1" applyFont="1" applyBorder="1"/>
    <xf numFmtId="0" fontId="14" fillId="0" borderId="27" xfId="0" applyFont="1" applyBorder="1" applyAlignment="1">
      <alignment vertical="center"/>
    </xf>
    <xf numFmtId="44" fontId="13" fillId="0" borderId="0" xfId="0" applyNumberFormat="1" applyFont="1"/>
    <xf numFmtId="0" fontId="12" fillId="5" borderId="18" xfId="0" applyFont="1" applyFill="1" applyBorder="1"/>
    <xf numFmtId="164" fontId="0" fillId="5" borderId="18" xfId="1" applyFont="1" applyFill="1" applyBorder="1"/>
    <xf numFmtId="164" fontId="0" fillId="5" borderId="19" xfId="1" applyFont="1" applyFill="1" applyBorder="1"/>
    <xf numFmtId="164" fontId="0" fillId="5" borderId="11" xfId="1" applyFont="1" applyFill="1" applyBorder="1"/>
    <xf numFmtId="4" fontId="0" fillId="0" borderId="0" xfId="0" applyNumberFormat="1"/>
    <xf numFmtId="0" fontId="5" fillId="0" borderId="0" xfId="0" applyFont="1" applyAlignment="1">
      <alignment horizontal="center" vertical="center"/>
    </xf>
    <xf numFmtId="0" fontId="11" fillId="0" borderId="6" xfId="0" applyFont="1" applyBorder="1" applyAlignment="1">
      <alignment horizontal="left" vertical="center" wrapText="1"/>
    </xf>
    <xf numFmtId="0" fontId="11" fillId="0" borderId="2" xfId="0" applyFont="1" applyBorder="1" applyAlignment="1">
      <alignment vertical="center" wrapText="1"/>
    </xf>
    <xf numFmtId="0" fontId="11" fillId="3" borderId="1" xfId="0" applyFont="1" applyFill="1" applyBorder="1" applyAlignment="1">
      <alignment vertical="center" wrapText="1"/>
    </xf>
    <xf numFmtId="0" fontId="11" fillId="3" borderId="1" xfId="0" applyFont="1" applyFill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11" fillId="0" borderId="10" xfId="0" applyFont="1" applyBorder="1" applyAlignment="1">
      <alignment horizontal="left" vertical="center" wrapText="1"/>
    </xf>
    <xf numFmtId="0" fontId="0" fillId="0" borderId="31" xfId="0" applyBorder="1"/>
    <xf numFmtId="164" fontId="0" fillId="0" borderId="31" xfId="1" applyFont="1" applyBorder="1"/>
    <xf numFmtId="44" fontId="3" fillId="0" borderId="0" xfId="0" applyNumberFormat="1" applyFont="1" applyAlignment="1">
      <alignment horizontal="left"/>
    </xf>
    <xf numFmtId="164" fontId="0" fillId="0" borderId="14" xfId="1" applyNumberFormat="1" applyFont="1" applyBorder="1"/>
    <xf numFmtId="0" fontId="14" fillId="0" borderId="27" xfId="0" applyFont="1" applyFill="1" applyBorder="1" applyAlignment="1">
      <alignment vertical="center"/>
    </xf>
    <xf numFmtId="0" fontId="14" fillId="0" borderId="2" xfId="0" applyFont="1" applyFill="1" applyBorder="1" applyAlignment="1">
      <alignment vertical="center"/>
    </xf>
    <xf numFmtId="164" fontId="0" fillId="0" borderId="1" xfId="1" applyFont="1" applyFill="1" applyBorder="1"/>
    <xf numFmtId="164" fontId="0" fillId="0" borderId="14" xfId="1" applyFont="1" applyFill="1" applyBorder="1"/>
    <xf numFmtId="0" fontId="0" fillId="0" borderId="0" xfId="0" applyFill="1"/>
    <xf numFmtId="164" fontId="0" fillId="0" borderId="2" xfId="1" applyFont="1" applyFill="1" applyBorder="1"/>
    <xf numFmtId="164" fontId="0" fillId="3" borderId="2" xfId="1" applyNumberFormat="1" applyFont="1" applyFill="1" applyBorder="1"/>
    <xf numFmtId="0" fontId="7" fillId="0" borderId="0" xfId="0" applyFont="1" applyAlignment="1">
      <alignment horizontal="center" vertical="center"/>
    </xf>
    <xf numFmtId="0" fontId="17" fillId="0" borderId="0" xfId="0" applyFont="1" applyAlignment="1">
      <alignment horizontal="center" wrapText="1"/>
    </xf>
    <xf numFmtId="0" fontId="5" fillId="0" borderId="0" xfId="0" applyFont="1" applyAlignment="1">
      <alignment horizontal="center" vertical="center"/>
    </xf>
    <xf numFmtId="164" fontId="0" fillId="3" borderId="24" xfId="1" applyFont="1" applyFill="1" applyBorder="1" applyAlignment="1">
      <alignment horizontal="center"/>
    </xf>
    <xf numFmtId="164" fontId="0" fillId="3" borderId="22" xfId="1" applyFont="1" applyFill="1" applyBorder="1" applyAlignment="1">
      <alignment horizontal="center"/>
    </xf>
    <xf numFmtId="0" fontId="15" fillId="0" borderId="0" xfId="0" applyFont="1" applyAlignment="1">
      <alignment horizontal="left" vertical="center" wrapText="1"/>
    </xf>
    <xf numFmtId="0" fontId="14" fillId="0" borderId="0" xfId="0" applyFont="1" applyAlignment="1">
      <alignment horizontal="left" vertical="center" wrapText="1"/>
    </xf>
  </cellXfs>
  <cellStyles count="2">
    <cellStyle name="Moeda" xfId="1" builtinId="4"/>
    <cellStyle name="Normal" xfId="0" builtinId="0"/>
  </cellStyles>
  <dxfs count="229">
    <dxf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rial"/>
        <scheme val="none"/>
      </font>
      <numFmt numFmtId="0" formatCode="General"/>
      <alignment horizontal="left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rial"/>
        <scheme val="none"/>
      </font>
      <alignment horizontal="left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rial"/>
        <scheme val="none"/>
      </font>
      <alignment horizontal="left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rial"/>
        <scheme val="none"/>
      </font>
      <alignment horizontal="left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 outline="0"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1"/>
          <bgColor theme="1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rial"/>
        <scheme val="none"/>
      </font>
      <alignment horizontal="left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rial"/>
        <scheme val="none"/>
      </font>
      <alignment horizontal="left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 outline="0"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rial"/>
        <scheme val="none"/>
      </font>
      <alignment horizontal="left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 outline="0"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1"/>
          <bgColor theme="1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numFmt numFmtId="164" formatCode="_-&quot;R$&quot;* #,##0.00_-;\-&quot;R$&quot;* #,##0.00_-;_-&quot;R$&quot;* &quot;-&quot;??_-;_-@_-"/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 style="thin">
          <color indexed="64"/>
        </horizontal>
      </border>
    </dxf>
    <dxf>
      <numFmt numFmtId="164" formatCode="_-&quot;R$&quot;* #,##0.00_-;\-&quot;R$&quot;* #,##0.00_-;_-&quot;R$&quot;* &quot;-&quot;??_-;_-@_-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64" formatCode="_-&quot;R$&quot;* #,##0.00_-;\-&quot;R$&quot;* #,##0.00_-;_-&quot;R$&quot;* &quot;-&quot;??_-;_-@_-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64" formatCode="_-&quot;R$&quot;* #,##0.00_-;\-&quot;R$&quot;* #,##0.00_-;_-&quot;R$&quot;* &quot;-&quot;??_-;_-@_-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64" formatCode="_-&quot;R$&quot;* #,##0.00_-;\-&quot;R$&quot;* #,##0.00_-;_-&quot;R$&quot;* &quot;-&quot;??_-;_-@_-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64" formatCode="_-&quot;R$&quot;* #,##0.00_-;\-&quot;R$&quot;* #,##0.00_-;_-&quot;R$&quot;* &quot;-&quot;??_-;_-@_-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64" formatCode="_-&quot;R$&quot;* #,##0.00_-;\-&quot;R$&quot;* #,##0.00_-;_-&quot;R$&quot;* &quot;-&quot;??_-;_-@_-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rial"/>
        <scheme val="none"/>
      </font>
      <alignment horizontal="left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 outline="0"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rial"/>
        <scheme val="none"/>
      </font>
      <alignment horizontal="left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rial"/>
        <scheme val="none"/>
      </font>
      <alignment horizontal="left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 outline="0"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1"/>
          <bgColor theme="1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rial"/>
        <scheme val="none"/>
      </font>
      <alignment horizontal="left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rial"/>
        <scheme val="none"/>
      </font>
      <alignment horizontal="left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 outline="0"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rial"/>
        <scheme val="none"/>
      </font>
      <alignment horizontal="left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rial"/>
        <scheme val="none"/>
      </font>
      <alignment horizontal="left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 outline="0"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1"/>
          <bgColor theme="1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rial"/>
        <scheme val="none"/>
      </font>
      <alignment horizontal="left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rial"/>
        <scheme val="none"/>
      </font>
      <alignment horizontal="left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 outline="0"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64" formatCode="_-&quot;R$&quot;* #,##0.00_-;\-&quot;R$&quot;* #,##0.00_-;_-&quot;R$&quot;* &quot;-&quot;??_-;_-@_-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rial"/>
        <scheme val="none"/>
      </font>
      <alignment horizontal="left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rial"/>
        <scheme val="none"/>
      </font>
      <alignment horizontal="left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 outline="0"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1"/>
          <bgColor theme="1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rial"/>
        <scheme val="none"/>
      </font>
      <alignment horizontal="left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rial"/>
        <scheme val="none"/>
      </font>
      <alignment horizontal="left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 outline="0"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numFmt numFmtId="164" formatCode="_-&quot;R$&quot;* #,##0.00_-;\-&quot;R$&quot;* #,##0.00_-;_-&quot;R$&quot;* &quot;-&quot;??_-;_-@_-"/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rial"/>
        <scheme val="none"/>
      </font>
      <alignment horizontal="left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rial"/>
        <scheme val="none"/>
      </font>
      <alignment horizontal="left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 outline="0"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1"/>
          <bgColor theme="1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rial"/>
        <scheme val="none"/>
      </font>
      <alignment horizontal="left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rial"/>
        <scheme val="none"/>
      </font>
      <alignment horizontal="left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 outline="0"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rial"/>
        <scheme val="none"/>
      </font>
      <alignment horizontal="left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rial"/>
        <scheme val="none"/>
      </font>
      <alignment horizontal="left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 outline="0"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1"/>
          <bgColor theme="1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rial"/>
        <scheme val="none"/>
      </font>
      <alignment horizontal="left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rial"/>
        <scheme val="none"/>
      </font>
      <alignment horizontal="left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 outline="0"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numFmt numFmtId="164" formatCode="_-&quot;R$&quot;* #,##0.00_-;\-&quot;R$&quot;* #,##0.00_-;_-&quot;R$&quot;* &quot;-&quot;??_-;_-@_-"/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rial"/>
        <scheme val="none"/>
      </font>
      <alignment horizontal="left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 outline="0"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1"/>
          <bgColor theme="1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rial"/>
        <scheme val="none"/>
      </font>
      <alignment horizontal="left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 outline="0"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rial"/>
        <scheme val="none"/>
      </font>
      <alignment horizontal="left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 outline="0"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ela13" displayName="Tabela13" ref="A10:H12" totalsRowShown="0" headerRowDxfId="228" headerRowBorderDxfId="227" tableBorderDxfId="226" totalsRowBorderDxfId="225">
  <autoFilter ref="A10:H12" xr:uid="{00000000-0009-0000-0100-000002000000}"/>
  <tableColumns count="8">
    <tableColumn id="1" xr3:uid="{00000000-0010-0000-0000-000001000000}" name="DESCRIÇÃO GASTOS" dataDxfId="224"/>
    <tableColumn id="3" xr3:uid="{00000000-0010-0000-0000-000003000000}" name="JANEIRO" dataDxfId="223" dataCellStyle="Moeda"/>
    <tableColumn id="4" xr3:uid="{00000000-0010-0000-0000-000004000000}" name="FEVEREIRO" dataDxfId="222" dataCellStyle="Moeda"/>
    <tableColumn id="5" xr3:uid="{00000000-0010-0000-0000-000005000000}" name="MARÇO" dataDxfId="221" dataCellStyle="Moeda"/>
    <tableColumn id="6" xr3:uid="{00000000-0010-0000-0000-000006000000}" name="ABRIL" dataDxfId="220" dataCellStyle="Moeda"/>
    <tableColumn id="7" xr3:uid="{00000000-0010-0000-0000-000007000000}" name="MAIO" dataDxfId="219" dataCellStyle="Moeda"/>
    <tableColumn id="8" xr3:uid="{00000000-0010-0000-0000-000008000000}" name="JUNHO" dataDxfId="218" dataCellStyle="Moeda"/>
    <tableColumn id="15" xr3:uid="{00000000-0010-0000-0000-00000F000000}" name="TOTAL" dataDxfId="217" dataCellStyle="Moeda">
      <calculatedColumnFormula>SUM(Tabela13[[#This Row],[JANEIRO]:[JUNHO]])</calculatedColumnFormula>
    </tableColumn>
  </tableColumns>
  <tableStyleInfo name="TableStyleMedium1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1000000}" name="Tabela134" displayName="Tabela134" ref="A47:H56" totalsRowShown="0" headerRowDxfId="216" headerRowBorderDxfId="215" tableBorderDxfId="214" totalsRowBorderDxfId="213">
  <autoFilter ref="A47:H56" xr:uid="{00000000-0009-0000-0100-000003000000}"/>
  <tableColumns count="8">
    <tableColumn id="1" xr3:uid="{00000000-0010-0000-0100-000001000000}" name="DESCRIÇÃO GASTOS" dataDxfId="212"/>
    <tableColumn id="3" xr3:uid="{00000000-0010-0000-0100-000003000000}" name="JANEIRO" dataDxfId="211" dataCellStyle="Moeda"/>
    <tableColumn id="4" xr3:uid="{00000000-0010-0000-0100-000004000000}" name="FEVEREIRO" dataDxfId="210" dataCellStyle="Moeda"/>
    <tableColumn id="5" xr3:uid="{00000000-0010-0000-0100-000005000000}" name="MARÇO" dataDxfId="209" dataCellStyle="Moeda"/>
    <tableColumn id="6" xr3:uid="{00000000-0010-0000-0100-000006000000}" name="ABRIL" dataDxfId="208" dataCellStyle="Moeda"/>
    <tableColumn id="7" xr3:uid="{00000000-0010-0000-0100-000007000000}" name="MAIO" dataDxfId="207" dataCellStyle="Moeda"/>
    <tableColumn id="8" xr3:uid="{00000000-0010-0000-0100-000008000000}" name="JUNHO" dataDxfId="206" dataCellStyle="Moeda"/>
    <tableColumn id="15" xr3:uid="{00000000-0010-0000-0100-00000F000000}" name="TOTAL" dataDxfId="205" dataCellStyle="Moeda">
      <calculatedColumnFormula>SUM(Tabela134[[#This Row],[JANEIRO]:[JUNHO]])</calculatedColumnFormula>
    </tableColumn>
  </tableColumns>
  <tableStyleInfo name="TableStyleMedium1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2000000}" name="Tabela1345" displayName="Tabela1345" ref="A63:H73" totalsRowShown="0" headerRowDxfId="204" headerRowBorderDxfId="203" tableBorderDxfId="202" totalsRowBorderDxfId="201" headerRowCellStyle="Moeda">
  <autoFilter ref="A63:H73" xr:uid="{00000000-0009-0000-0100-000004000000}"/>
  <tableColumns count="8">
    <tableColumn id="1" xr3:uid="{00000000-0010-0000-0200-000001000000}" name="DESCRIÇÃO GASTOS" dataDxfId="200"/>
    <tableColumn id="3" xr3:uid="{00000000-0010-0000-0200-000003000000}" name="JULHO" dataDxfId="199" dataCellStyle="Moeda"/>
    <tableColumn id="4" xr3:uid="{00000000-0010-0000-0200-000004000000}" name="AGOSTO" dataDxfId="198" dataCellStyle="Moeda"/>
    <tableColumn id="5" xr3:uid="{00000000-0010-0000-0200-000005000000}" name="SETEMBRO" dataDxfId="197" dataCellStyle="Moeda"/>
    <tableColumn id="6" xr3:uid="{00000000-0010-0000-0200-000006000000}" name="OUTUBRO" dataDxfId="196" dataCellStyle="Moeda"/>
    <tableColumn id="7" xr3:uid="{00000000-0010-0000-0200-000007000000}" name="NOVEMBRO" dataDxfId="195" dataCellStyle="Moeda"/>
    <tableColumn id="8" xr3:uid="{00000000-0010-0000-0200-000008000000}" name="DEZEMBRO" dataDxfId="194" dataCellStyle="Moeda"/>
    <tableColumn id="15" xr3:uid="{00000000-0010-0000-0200-00000F000000}" name="TOTAL" dataDxfId="193" dataCellStyle="Moeda">
      <calculatedColumnFormula>SUM(Tabela1345[[#This Row],[JULHO]:[DEZEMBRO]])</calculatedColumnFormula>
    </tableColumn>
  </tableColumns>
  <tableStyleInfo name="TableStyleMedium1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3000000}" name="Tabela1346" displayName="Tabela1346" ref="A140:I149" totalsRowShown="0" headerRowDxfId="192" headerRowBorderDxfId="191" tableBorderDxfId="190" totalsRowBorderDxfId="189">
  <autoFilter ref="A140:I149" xr:uid="{00000000-0009-0000-0100-000005000000}"/>
  <tableColumns count="9">
    <tableColumn id="1" xr3:uid="{00000000-0010-0000-0300-000001000000}" name="Funcionários" dataDxfId="188"/>
    <tableColumn id="16" xr3:uid="{00000000-0010-0000-0300-000010000000}" name="CARGO" dataDxfId="187"/>
    <tableColumn id="3" xr3:uid="{00000000-0010-0000-0300-000003000000}" name="JANEIRO" dataDxfId="186" dataCellStyle="Moeda"/>
    <tableColumn id="4" xr3:uid="{00000000-0010-0000-0300-000004000000}" name="FEVEREIRO" dataDxfId="185" dataCellStyle="Moeda"/>
    <tableColumn id="5" xr3:uid="{00000000-0010-0000-0300-000005000000}" name="MARÇO" dataDxfId="184" dataCellStyle="Moeda"/>
    <tableColumn id="6" xr3:uid="{00000000-0010-0000-0300-000006000000}" name="ABRIL" dataDxfId="183" dataCellStyle="Moeda"/>
    <tableColumn id="7" xr3:uid="{00000000-0010-0000-0300-000007000000}" name="MAIO" dataDxfId="182" dataCellStyle="Moeda"/>
    <tableColumn id="8" xr3:uid="{00000000-0010-0000-0300-000008000000}" name="JUNHO" dataDxfId="181" dataCellStyle="Moeda"/>
    <tableColumn id="15" xr3:uid="{00000000-0010-0000-0300-00000F000000}" name="TOTAL" dataDxfId="180" dataCellStyle="Moeda">
      <calculatedColumnFormula>SUM(Tabela1346[[#This Row],[JANEIRO]:[JUNHO]])</calculatedColumnFormula>
    </tableColumn>
  </tableColumns>
  <tableStyleInfo name="TableStyleMedium1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4000000}" name="Tabela13457" displayName="Tabela13457" ref="A156:I166" totalsRowShown="0" headerRowDxfId="179" headerRowBorderDxfId="178" tableBorderDxfId="177" totalsRowBorderDxfId="176" headerRowCellStyle="Moeda">
  <autoFilter ref="A156:I166" xr:uid="{00000000-0009-0000-0100-000006000000}"/>
  <tableColumns count="9">
    <tableColumn id="1" xr3:uid="{00000000-0010-0000-0400-000001000000}" name="Funcionários" dataDxfId="175"/>
    <tableColumn id="16" xr3:uid="{00000000-0010-0000-0400-000010000000}" name="CARGO" dataDxfId="174"/>
    <tableColumn id="3" xr3:uid="{00000000-0010-0000-0400-000003000000}" name="JULHO" dataDxfId="173" dataCellStyle="Moeda"/>
    <tableColumn id="4" xr3:uid="{00000000-0010-0000-0400-000004000000}" name="AGOSTO" dataDxfId="172" dataCellStyle="Moeda"/>
    <tableColumn id="5" xr3:uid="{00000000-0010-0000-0400-000005000000}" name="SETEMBRO" dataDxfId="171" dataCellStyle="Moeda"/>
    <tableColumn id="6" xr3:uid="{00000000-0010-0000-0400-000006000000}" name="OUTUBRO" dataDxfId="170" dataCellStyle="Moeda"/>
    <tableColumn id="7" xr3:uid="{00000000-0010-0000-0400-000007000000}" name="NOVEMBRO" dataDxfId="169" dataCellStyle="Moeda"/>
    <tableColumn id="8" xr3:uid="{00000000-0010-0000-0400-000008000000}" name="DEZEMBRO" dataDxfId="168" dataCellStyle="Moeda"/>
    <tableColumn id="15" xr3:uid="{00000000-0010-0000-0400-00000F000000}" name="TOTAL" dataDxfId="167" dataCellStyle="Moeda">
      <calculatedColumnFormula>SUM(Tabela13457[[#This Row],[JULHO]:[DEZEMBRO]])</calculatedColumnFormula>
    </tableColumn>
  </tableColumns>
  <tableStyleInfo name="TableStyleMedium1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5000000}" name="Tabela1348" displayName="Tabela1348" ref="A80:I103" totalsRowShown="0" headerRowDxfId="166" headerRowBorderDxfId="165" tableBorderDxfId="164" totalsRowBorderDxfId="163">
  <autoFilter ref="A80:I103" xr:uid="{00000000-0009-0000-0100-000007000000}"/>
  <tableColumns count="9">
    <tableColumn id="1" xr3:uid="{00000000-0010-0000-0500-000001000000}" name="Funcionários/Terceirizados" dataDxfId="162"/>
    <tableColumn id="17" xr3:uid="{00000000-0010-0000-0500-000011000000}" name="CARGO" dataDxfId="161"/>
    <tableColumn id="3" xr3:uid="{00000000-0010-0000-0500-000003000000}" name="JANEIRO" dataDxfId="160" dataCellStyle="Moeda"/>
    <tableColumn id="4" xr3:uid="{00000000-0010-0000-0500-000004000000}" name="FEVEREIRO" dataDxfId="159" dataCellStyle="Moeda"/>
    <tableColumn id="5" xr3:uid="{00000000-0010-0000-0500-000005000000}" name="MARÇO" dataDxfId="158" dataCellStyle="Moeda"/>
    <tableColumn id="6" xr3:uid="{00000000-0010-0000-0500-000006000000}" name="ABRIL" dataDxfId="157" dataCellStyle="Moeda"/>
    <tableColumn id="7" xr3:uid="{00000000-0010-0000-0500-000007000000}" name="MAIO" dataDxfId="156" dataCellStyle="Moeda"/>
    <tableColumn id="8" xr3:uid="{00000000-0010-0000-0500-000008000000}" name="JUNHO" dataDxfId="155" dataCellStyle="Moeda"/>
    <tableColumn id="15" xr3:uid="{00000000-0010-0000-0500-00000F000000}" name="TOTAL" dataDxfId="154" dataCellStyle="Moeda">
      <calculatedColumnFormula>SUM(Tabela1348[[#This Row],[JANEIRO]:[JUNHO]])</calculatedColumnFormula>
    </tableColumn>
  </tableColumns>
  <tableStyleInfo name="TableStyleMedium1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6000000}" name="Tabela13459" displayName="Tabela13459" ref="A110:I134" totalsRowShown="0" headerRowDxfId="153" headerRowBorderDxfId="152" tableBorderDxfId="151" totalsRowBorderDxfId="150" headerRowCellStyle="Moeda">
  <autoFilter ref="A110:I134" xr:uid="{00000000-0009-0000-0100-000008000000}"/>
  <tableColumns count="9">
    <tableColumn id="1" xr3:uid="{00000000-0010-0000-0600-000001000000}" name="Funcionários/Terceirizados" dataDxfId="149"/>
    <tableColumn id="16" xr3:uid="{00000000-0010-0000-0600-000010000000}" name="CARGO" dataDxfId="148"/>
    <tableColumn id="3" xr3:uid="{00000000-0010-0000-0600-000003000000}" name="JULHO" dataDxfId="147" dataCellStyle="Moeda"/>
    <tableColumn id="4" xr3:uid="{00000000-0010-0000-0600-000004000000}" name="AGOSTO" dataDxfId="146" dataCellStyle="Moeda"/>
    <tableColumn id="5" xr3:uid="{00000000-0010-0000-0600-000005000000}" name="SETEMBRO" dataDxfId="145" dataCellStyle="Moeda"/>
    <tableColumn id="6" xr3:uid="{00000000-0010-0000-0600-000006000000}" name="OUTUBRO" dataDxfId="144" dataCellStyle="Moeda"/>
    <tableColumn id="7" xr3:uid="{00000000-0010-0000-0600-000007000000}" name="NOVEMBRO" dataDxfId="143" dataCellStyle="Moeda"/>
    <tableColumn id="8" xr3:uid="{00000000-0010-0000-0600-000008000000}" name="DEZEMBRO" dataDxfId="142" dataCellStyle="Moeda"/>
    <tableColumn id="15" xr3:uid="{00000000-0010-0000-0600-00000F000000}" name="TOTAL" dataDxfId="141" dataCellStyle="Moeda">
      <calculatedColumnFormula>SUM(Tabela13459[[#This Row],[JULHO]:[DEZEMBRO]])</calculatedColumnFormula>
    </tableColumn>
  </tableColumns>
  <tableStyleInfo name="TableStyleMedium1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7000000}" name="Tabela13410" displayName="Tabela13410" ref="A174:I183" totalsRowShown="0" headerRowDxfId="140" headerRowBorderDxfId="139" tableBorderDxfId="138" totalsRowBorderDxfId="137">
  <autoFilter ref="A174:I183" xr:uid="{00000000-0009-0000-0100-000009000000}"/>
  <tableColumns count="9">
    <tableColumn id="1" xr3:uid="{00000000-0010-0000-0700-000001000000}" name="Funcionários" dataDxfId="136"/>
    <tableColumn id="16" xr3:uid="{00000000-0010-0000-0700-000010000000}" name="CARGO" dataDxfId="135"/>
    <tableColumn id="3" xr3:uid="{00000000-0010-0000-0700-000003000000}" name="JANEIRO" dataDxfId="134" dataCellStyle="Moeda"/>
    <tableColumn id="4" xr3:uid="{00000000-0010-0000-0700-000004000000}" name="FEVEREIRO" dataDxfId="133" dataCellStyle="Moeda"/>
    <tableColumn id="5" xr3:uid="{00000000-0010-0000-0700-000005000000}" name="MARÇO" dataDxfId="132" dataCellStyle="Moeda"/>
    <tableColumn id="6" xr3:uid="{00000000-0010-0000-0700-000006000000}" name="ABRIL" dataDxfId="131" dataCellStyle="Moeda"/>
    <tableColumn id="7" xr3:uid="{00000000-0010-0000-0700-000007000000}" name="MAIO" dataDxfId="130" dataCellStyle="Moeda"/>
    <tableColumn id="8" xr3:uid="{00000000-0010-0000-0700-000008000000}" name="JUNHO" dataDxfId="129" dataCellStyle="Moeda"/>
    <tableColumn id="15" xr3:uid="{00000000-0010-0000-0700-00000F000000}" name="TOTAL" dataDxfId="128" dataCellStyle="Moeda">
      <calculatedColumnFormula>SUM(Tabela13410[[#This Row],[JANEIRO]:[JUNHO]])</calculatedColumnFormula>
    </tableColumn>
  </tableColumns>
  <tableStyleInfo name="TableStyleMedium1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8000000}" name="Tabela134511" displayName="Tabela134511" ref="A190:I200" totalsRowShown="0" headerRowDxfId="127" headerRowBorderDxfId="126" tableBorderDxfId="125" totalsRowBorderDxfId="124" headerRowCellStyle="Moeda">
  <autoFilter ref="A190:I200" xr:uid="{00000000-0009-0000-0100-00000A000000}"/>
  <tableColumns count="9">
    <tableColumn id="1" xr3:uid="{00000000-0010-0000-0800-000001000000}" name="Funcionários" dataDxfId="123"/>
    <tableColumn id="16" xr3:uid="{00000000-0010-0000-0800-000010000000}" name="CARGO" dataDxfId="122"/>
    <tableColumn id="3" xr3:uid="{00000000-0010-0000-0800-000003000000}" name="JULHO" dataDxfId="121" dataCellStyle="Moeda">
      <calculatedColumnFormula>SUM(B183:B190)</calculatedColumnFormula>
    </tableColumn>
    <tableColumn id="4" xr3:uid="{00000000-0010-0000-0800-000004000000}" name="AGOSTO" dataDxfId="120" dataCellStyle="Moeda"/>
    <tableColumn id="5" xr3:uid="{00000000-0010-0000-0800-000005000000}" name="SETEMBRO" dataDxfId="119" dataCellStyle="Moeda"/>
    <tableColumn id="6" xr3:uid="{00000000-0010-0000-0800-000006000000}" name="OUTUBRO" dataDxfId="118" dataCellStyle="Moeda"/>
    <tableColumn id="7" xr3:uid="{00000000-0010-0000-0800-000007000000}" name="NOVEMBRO" dataDxfId="117" dataCellStyle="Moeda"/>
    <tableColumn id="8" xr3:uid="{00000000-0010-0000-0800-000008000000}" name="DEZEMBRO" dataDxfId="116" dataCellStyle="Moeda"/>
    <tableColumn id="15" xr3:uid="{00000000-0010-0000-0800-00000F000000}" name="TOTAL" dataDxfId="115" dataCellStyle="Moeda">
      <calculatedColumnFormula>SUM(Tabela134511[[#This Row],[JULHO]:[DEZEMBRO]])</calculatedColumnFormula>
    </tableColumn>
  </tableColumns>
  <tableStyleInfo name="TableStyleMedium1"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0000000-000C-0000-FFFF-FFFF09000000}" name="Tabela13412" displayName="Tabela13412" ref="A208:I217" totalsRowShown="0" headerRowDxfId="114" headerRowBorderDxfId="113" tableBorderDxfId="112" totalsRowBorderDxfId="111">
  <autoFilter ref="A208:I217" xr:uid="{00000000-0009-0000-0100-00000B000000}"/>
  <tableColumns count="9">
    <tableColumn id="1" xr3:uid="{00000000-0010-0000-0900-000001000000}" name="Funcionários" dataDxfId="110"/>
    <tableColumn id="16" xr3:uid="{00000000-0010-0000-0900-000010000000}" name="QTD " dataDxfId="109"/>
    <tableColumn id="3" xr3:uid="{00000000-0010-0000-0900-000003000000}" name="JANEIRO" dataDxfId="108" dataCellStyle="Moeda"/>
    <tableColumn id="4" xr3:uid="{00000000-0010-0000-0900-000004000000}" name="FEVEREIRO" dataDxfId="107" dataCellStyle="Moeda"/>
    <tableColumn id="5" xr3:uid="{00000000-0010-0000-0900-000005000000}" name="MARÇO" dataDxfId="106" dataCellStyle="Moeda"/>
    <tableColumn id="6" xr3:uid="{00000000-0010-0000-0900-000006000000}" name="ABRIL" dataDxfId="105" dataCellStyle="Moeda"/>
    <tableColumn id="7" xr3:uid="{00000000-0010-0000-0900-000007000000}" name="MAIO" dataDxfId="104" dataCellStyle="Moeda"/>
    <tableColumn id="8" xr3:uid="{00000000-0010-0000-0900-000008000000}" name="JUNHO" dataDxfId="103" dataCellStyle="Moeda"/>
    <tableColumn id="15" xr3:uid="{00000000-0010-0000-0900-00000F000000}" name="TOTAL" dataDxfId="102" dataCellStyle="Moeda">
      <calculatedColumnFormula>SUM(Tabela13412[[#This Row],[JANEIRO]:[JUNHO]])</calculatedColumnFormula>
    </tableColumn>
  </tableColumns>
  <tableStyleInfo name="TableStyleMedium1"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0000000-000C-0000-FFFF-FFFF0A000000}" name="Tabela134513" displayName="Tabela134513" ref="A224:I234" totalsRowShown="0" headerRowDxfId="101" headerRowBorderDxfId="100" tableBorderDxfId="99" totalsRowBorderDxfId="98" headerRowCellStyle="Moeda">
  <autoFilter ref="A224:I234" xr:uid="{00000000-0009-0000-0100-00000C000000}"/>
  <tableColumns count="9">
    <tableColumn id="1" xr3:uid="{00000000-0010-0000-0A00-000001000000}" name="Funcionários" dataDxfId="97"/>
    <tableColumn id="16" xr3:uid="{00000000-0010-0000-0A00-000010000000}" name="CARGO" dataDxfId="96"/>
    <tableColumn id="3" xr3:uid="{00000000-0010-0000-0A00-000003000000}" name="JULHO" dataDxfId="95" dataCellStyle="Moeda"/>
    <tableColumn id="4" xr3:uid="{00000000-0010-0000-0A00-000004000000}" name="AGOSTO" dataDxfId="94" dataCellStyle="Moeda"/>
    <tableColumn id="5" xr3:uid="{00000000-0010-0000-0A00-000005000000}" name="SETEMBRO" dataDxfId="93" dataCellStyle="Moeda"/>
    <tableColumn id="6" xr3:uid="{00000000-0010-0000-0A00-000006000000}" name="OUTUBRO" dataDxfId="92" dataCellStyle="Moeda"/>
    <tableColumn id="7" xr3:uid="{00000000-0010-0000-0A00-000007000000}" name="NOVEMBRO" dataDxfId="91" dataCellStyle="Moeda"/>
    <tableColumn id="8" xr3:uid="{00000000-0010-0000-0A00-000008000000}" name="DEZEMBRO" dataDxfId="90" dataCellStyle="Moeda"/>
    <tableColumn id="15" xr3:uid="{00000000-0010-0000-0A00-00000F000000}" name="TOTAL" dataDxfId="89" dataCellStyle="Moeda">
      <calculatedColumnFormula>SUM(Tabela134513[[#This Row],[JULHO]:[DEZEMBRO]])</calculatedColumnFormula>
    </tableColumn>
  </tableColumns>
  <tableStyleInfo name="TableStyleMedium1"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0B000000}" name="Tabela13414" displayName="Tabela13414" ref="A242:I251" totalsRowShown="0" headerRowDxfId="88" headerRowBorderDxfId="87" tableBorderDxfId="86" totalsRowBorderDxfId="85">
  <autoFilter ref="A242:I251" xr:uid="{00000000-0009-0000-0100-00000D000000}"/>
  <tableColumns count="9">
    <tableColumn id="1" xr3:uid="{00000000-0010-0000-0B00-000001000000}" name="Funcionários/Terceirizados" dataDxfId="84"/>
    <tableColumn id="16" xr3:uid="{00000000-0010-0000-0B00-000010000000}" name="CARGO" dataDxfId="83"/>
    <tableColumn id="3" xr3:uid="{00000000-0010-0000-0B00-000003000000}" name="JANEIRO" dataDxfId="82" dataCellStyle="Moeda"/>
    <tableColumn id="4" xr3:uid="{00000000-0010-0000-0B00-000004000000}" name="FEVEREIRO" dataDxfId="81" dataCellStyle="Moeda"/>
    <tableColumn id="5" xr3:uid="{00000000-0010-0000-0B00-000005000000}" name="MARÇO" dataDxfId="80" dataCellStyle="Moeda"/>
    <tableColumn id="6" xr3:uid="{00000000-0010-0000-0B00-000006000000}" name="ABRIL" dataDxfId="79" dataCellStyle="Moeda"/>
    <tableColumn id="7" xr3:uid="{00000000-0010-0000-0B00-000007000000}" name="MAIO" dataDxfId="78" dataCellStyle="Moeda"/>
    <tableColumn id="8" xr3:uid="{00000000-0010-0000-0B00-000008000000}" name="JUNHO" dataDxfId="77" dataCellStyle="Moeda"/>
    <tableColumn id="15" xr3:uid="{00000000-0010-0000-0B00-00000F000000}" name="TOTAL" dataDxfId="76" dataCellStyle="Moeda">
      <calculatedColumnFormula>SUM(Tabela13414[[#This Row],[JANEIRO]:[JUNHO]])</calculatedColumnFormula>
    </tableColumn>
  </tableColumns>
  <tableStyleInfo name="TableStyleMedium1"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0C000000}" name="Tabela134515" displayName="Tabela134515" ref="A258:I268" totalsRowShown="0" headerRowDxfId="75" headerRowBorderDxfId="74" tableBorderDxfId="73" totalsRowBorderDxfId="72" headerRowCellStyle="Moeda">
  <autoFilter ref="A258:I268" xr:uid="{00000000-0009-0000-0100-00000E000000}"/>
  <tableColumns count="9">
    <tableColumn id="1" xr3:uid="{00000000-0010-0000-0C00-000001000000}" name="Funcionários/Terceirizados" dataDxfId="71"/>
    <tableColumn id="16" xr3:uid="{00000000-0010-0000-0C00-000010000000}" name="CARGO" dataDxfId="70"/>
    <tableColumn id="3" xr3:uid="{00000000-0010-0000-0C00-000003000000}" name="JULHO" dataDxfId="69" dataCellStyle="Moeda"/>
    <tableColumn id="4" xr3:uid="{00000000-0010-0000-0C00-000004000000}" name="AGOSTO" dataDxfId="68" dataCellStyle="Moeda"/>
    <tableColumn id="5" xr3:uid="{00000000-0010-0000-0C00-000005000000}" name="SETEMBRO" dataDxfId="67" dataCellStyle="Moeda"/>
    <tableColumn id="6" xr3:uid="{00000000-0010-0000-0C00-000006000000}" name="OUTUBRO" dataDxfId="66" dataCellStyle="Moeda"/>
    <tableColumn id="7" xr3:uid="{00000000-0010-0000-0C00-000007000000}" name="NOVEMBRO" dataDxfId="65" dataCellStyle="Moeda"/>
    <tableColumn id="8" xr3:uid="{00000000-0010-0000-0C00-000008000000}" name="DEZEMBRO" dataDxfId="64" dataCellStyle="Moeda"/>
    <tableColumn id="15" xr3:uid="{00000000-0010-0000-0C00-00000F000000}" name="TOTAL" dataDxfId="63" dataCellStyle="Moeda">
      <calculatedColumnFormula>SUM(Tabela134515[[#This Row],[JULHO]:[DEZEMBRO]])</calculatedColumnFormula>
    </tableColumn>
  </tableColumns>
  <tableStyleInfo name="TableStyleMedium1"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D000000}" name="Tabela13416" displayName="Tabela13416" ref="A26:H28" totalsRowShown="0" headerRowDxfId="62" headerRowBorderDxfId="61" tableBorderDxfId="60" totalsRowBorderDxfId="59">
  <autoFilter ref="A26:H28" xr:uid="{00000000-0009-0000-0100-00000F000000}"/>
  <tableColumns count="8">
    <tableColumn id="1" xr3:uid="{00000000-0010-0000-0D00-000001000000}" name="DESCRIÇÃO GASTOS" dataDxfId="58"/>
    <tableColumn id="3" xr3:uid="{00000000-0010-0000-0D00-000003000000}" name="JANEIRO" dataDxfId="57" dataCellStyle="Moeda">
      <calculatedColumnFormula>SUM(B19:B26)</calculatedColumnFormula>
    </tableColumn>
    <tableColumn id="4" xr3:uid="{00000000-0010-0000-0D00-000004000000}" name="FEVEREIRO" dataDxfId="56" dataCellStyle="Moeda">
      <calculatedColumnFormula>SUM(C19:C26)</calculatedColumnFormula>
    </tableColumn>
    <tableColumn id="5" xr3:uid="{00000000-0010-0000-0D00-000005000000}" name="MARÇO" dataDxfId="55" dataCellStyle="Moeda">
      <calculatedColumnFormula>SUM(D19:D26)</calculatedColumnFormula>
    </tableColumn>
    <tableColumn id="6" xr3:uid="{00000000-0010-0000-0D00-000006000000}" name="ABRIL" dataDxfId="54" dataCellStyle="Moeda">
      <calculatedColumnFormula>SUM(E19:E26)</calculatedColumnFormula>
    </tableColumn>
    <tableColumn id="7" xr3:uid="{00000000-0010-0000-0D00-000007000000}" name="MAIO" dataDxfId="53" dataCellStyle="Moeda">
      <calculatedColumnFormula>SUM(F19:F26)</calculatedColumnFormula>
    </tableColumn>
    <tableColumn id="8" xr3:uid="{00000000-0010-0000-0D00-000008000000}" name="JUNHO" dataDxfId="52" dataCellStyle="Moeda">
      <calculatedColumnFormula>SUM(G19:G26)</calculatedColumnFormula>
    </tableColumn>
    <tableColumn id="15" xr3:uid="{00000000-0010-0000-0D00-00000F000000}" name="TOTAL" dataDxfId="51" dataCellStyle="Moeda">
      <calculatedColumnFormula>SUM(Tabela13416[[#This Row],[JANEIRO]:[JUNHO]])</calculatedColumnFormula>
    </tableColumn>
  </tableColumns>
  <tableStyleInfo name="TableStyleMedium1"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00000000-000C-0000-FFFF-FFFF0E000000}" name="Tabela134517" displayName="Tabela134517" ref="A35:H38" totalsRowShown="0" headerRowDxfId="50" headerRowBorderDxfId="49" tableBorderDxfId="48" totalsRowBorderDxfId="47" headerRowCellStyle="Moeda">
  <autoFilter ref="A35:H38" xr:uid="{00000000-0009-0000-0100-000010000000}"/>
  <tableColumns count="8">
    <tableColumn id="1" xr3:uid="{00000000-0010-0000-0E00-000001000000}" name="DESCRIÇÃO GASTOS" dataDxfId="46"/>
    <tableColumn id="3" xr3:uid="{00000000-0010-0000-0E00-000003000000}" name="JULHO" dataDxfId="45" dataCellStyle="Moeda"/>
    <tableColumn id="4" xr3:uid="{00000000-0010-0000-0E00-000004000000}" name="AGOSTO" dataDxfId="44" dataCellStyle="Moeda"/>
    <tableColumn id="5" xr3:uid="{00000000-0010-0000-0E00-000005000000}" name="SETEMBRO" dataDxfId="43" dataCellStyle="Moeda"/>
    <tableColumn id="6" xr3:uid="{00000000-0010-0000-0E00-000006000000}" name="OUTUBRO" dataDxfId="42" dataCellStyle="Moeda"/>
    <tableColumn id="7" xr3:uid="{00000000-0010-0000-0E00-000007000000}" name="NOVEMBRO" dataDxfId="41" dataCellStyle="Moeda"/>
    <tableColumn id="8" xr3:uid="{00000000-0010-0000-0E00-000008000000}" name="DEZEMBRO" dataDxfId="40" dataCellStyle="Moeda"/>
    <tableColumn id="15" xr3:uid="{00000000-0010-0000-0E00-00000F000000}" name="TOTAL" dataDxfId="39" dataCellStyle="Moeda">
      <calculatedColumnFormula>SUM(Tabela134517[[#This Row],[JULHO]:[DEZEMBRO]])</calculatedColumnFormula>
    </tableColumn>
  </tableColumns>
  <tableStyleInfo name="TableStyleMedium1"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00000000-000C-0000-FFFF-FFFF0F000000}" name="Tabela1341418" displayName="Tabela1341418" ref="A275:I298" totalsRowShown="0" headerRowDxfId="38" headerRowBorderDxfId="37" tableBorderDxfId="36" totalsRowBorderDxfId="35">
  <autoFilter ref="A275:I298" xr:uid="{00000000-0009-0000-0100-000011000000}"/>
  <tableColumns count="9">
    <tableColumn id="1" xr3:uid="{00000000-0010-0000-0F00-000001000000}" name="Funcionários/Terceirizados" dataDxfId="34"/>
    <tableColumn id="16" xr3:uid="{00000000-0010-0000-0F00-000010000000}" name="CARGO" dataDxfId="33"/>
    <tableColumn id="3" xr3:uid="{00000000-0010-0000-0F00-000003000000}" name="JANEIRO" dataDxfId="32" dataCellStyle="Moeda"/>
    <tableColumn id="4" xr3:uid="{00000000-0010-0000-0F00-000004000000}" name="FEVEREIRO" dataDxfId="31" dataCellStyle="Moeda"/>
    <tableColumn id="5" xr3:uid="{00000000-0010-0000-0F00-000005000000}" name="MARÇO" dataDxfId="30" dataCellStyle="Moeda"/>
    <tableColumn id="6" xr3:uid="{00000000-0010-0000-0F00-000006000000}" name="ABRIL" dataDxfId="29" dataCellStyle="Moeda"/>
    <tableColumn id="7" xr3:uid="{00000000-0010-0000-0F00-000007000000}" name="MAIO" dataDxfId="28" dataCellStyle="Moeda"/>
    <tableColumn id="8" xr3:uid="{00000000-0010-0000-0F00-000008000000}" name="JUNHO" dataDxfId="27" dataCellStyle="Moeda"/>
    <tableColumn id="15" xr3:uid="{00000000-0010-0000-0F00-00000F000000}" name="TOTAL" dataDxfId="26" dataCellStyle="Moeda">
      <calculatedColumnFormula>SUM(Tabela1341418[[#This Row],[JANEIRO]:[JUNHO]])</calculatedColumnFormula>
    </tableColumn>
  </tableColumns>
  <tableStyleInfo name="TableStyleMedium1"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00000000-000C-0000-FFFF-FFFF10000000}" name="Tabela13451519" displayName="Tabela13451519" ref="A304:I328" totalsRowShown="0" headerRowDxfId="25" headerRowBorderDxfId="24" tableBorderDxfId="23" totalsRowBorderDxfId="22" headerRowCellStyle="Moeda">
  <autoFilter ref="A304:I328" xr:uid="{00000000-0009-0000-0100-000012000000}"/>
  <tableColumns count="9">
    <tableColumn id="1" xr3:uid="{00000000-0010-0000-1000-000001000000}" name="Funcionários/Terceirizados" dataDxfId="21"/>
    <tableColumn id="16" xr3:uid="{00000000-0010-0000-1000-000010000000}" name="CARGO" dataDxfId="20"/>
    <tableColumn id="3" xr3:uid="{00000000-0010-0000-1000-000003000000}" name="JULHO" dataDxfId="19" dataCellStyle="Moeda"/>
    <tableColumn id="4" xr3:uid="{00000000-0010-0000-1000-000004000000}" name="AGOSTO" dataDxfId="18" dataCellStyle="Moeda"/>
    <tableColumn id="5" xr3:uid="{00000000-0010-0000-1000-000005000000}" name="SETEMBRO" dataDxfId="17" dataCellStyle="Moeda"/>
    <tableColumn id="6" xr3:uid="{00000000-0010-0000-1000-000006000000}" name="OUTUBRO" dataDxfId="16" dataCellStyle="Moeda"/>
    <tableColumn id="7" xr3:uid="{00000000-0010-0000-1000-000007000000}" name="NOVEMBRO" dataDxfId="15" dataCellStyle="Moeda"/>
    <tableColumn id="8" xr3:uid="{00000000-0010-0000-1000-000008000000}" name="DEZEMBRO" dataDxfId="14" dataCellStyle="Moeda"/>
    <tableColumn id="15" xr3:uid="{00000000-0010-0000-1000-00000F000000}" name="TOTAL" dataDxfId="13" dataCellStyle="Moeda">
      <calculatedColumnFormula>SUM(Tabela13451519[[#This Row],[JULHO]:[DEZEMBRO]])</calculatedColumnFormula>
    </tableColumn>
  </tableColumns>
  <tableStyleInfo name="TableStyleMedium1" showFirstColumn="0" showLastColumn="0" showRowStripes="1" showColumnStripes="0"/>
</table>
</file>

<file path=xl/tables/table1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9" xr:uid="{00000000-000C-0000-FFFF-FFFF11000000}" name="Tabela120" displayName="Tabela120" ref="A332:I341" totalsRowShown="0" headerRowDxfId="12" headerRowBorderDxfId="11" tableBorderDxfId="10" totalsRowBorderDxfId="9">
  <autoFilter ref="A332:I341" xr:uid="{00000000-0009-0000-0100-000013000000}"/>
  <tableColumns count="9">
    <tableColumn id="1" xr3:uid="{00000000-0010-0000-1100-000001000000}" name="DESCRIÇÃO GASTOS" dataDxfId="8"/>
    <tableColumn id="2" xr3:uid="{00000000-0010-0000-1100-000002000000}" name="Coluna1" dataDxfId="7">
      <calculatedColumnFormula>- CUSTEIO</calculatedColumnFormula>
    </tableColumn>
    <tableColumn id="3" xr3:uid="{00000000-0010-0000-1100-000003000000}" name="JANEIRO" dataDxfId="6" dataCellStyle="Moeda"/>
    <tableColumn id="4" xr3:uid="{00000000-0010-0000-1100-000004000000}" name="FEVEREIRO" dataDxfId="5" dataCellStyle="Moeda"/>
    <tableColumn id="5" xr3:uid="{00000000-0010-0000-1100-000005000000}" name="MARÇO" dataDxfId="4" dataCellStyle="Moeda"/>
    <tableColumn id="6" xr3:uid="{00000000-0010-0000-1100-000006000000}" name="ABRIL" dataDxfId="3" dataCellStyle="Moeda"/>
    <tableColumn id="7" xr3:uid="{00000000-0010-0000-1100-000007000000}" name="MAIO" dataDxfId="2" dataCellStyle="Moeda"/>
    <tableColumn id="8" xr3:uid="{00000000-0010-0000-1100-000008000000}" name="JUNHO" dataDxfId="1" dataCellStyle="Moeda"/>
    <tableColumn id="15" xr3:uid="{00000000-0010-0000-1100-00000F000000}" name="TOTAL" dataDxfId="0" dataCellStyle="Moeda">
      <calculatedColumnFormula>SUM(Tabela120[[#This Row],[JANEIRO]:[JUNHO]])</calculatedColumnFormula>
    </tableColumn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table" Target="../tables/table7.xml"/><Relationship Id="rId13" Type="http://schemas.openxmlformats.org/officeDocument/2006/relationships/table" Target="../tables/table12.xml"/><Relationship Id="rId18" Type="http://schemas.openxmlformats.org/officeDocument/2006/relationships/table" Target="../tables/table17.xml"/><Relationship Id="rId3" Type="http://schemas.openxmlformats.org/officeDocument/2006/relationships/table" Target="../tables/table2.xml"/><Relationship Id="rId7" Type="http://schemas.openxmlformats.org/officeDocument/2006/relationships/table" Target="../tables/table6.xml"/><Relationship Id="rId12" Type="http://schemas.openxmlformats.org/officeDocument/2006/relationships/table" Target="../tables/table11.xml"/><Relationship Id="rId17" Type="http://schemas.openxmlformats.org/officeDocument/2006/relationships/table" Target="../tables/table16.xml"/><Relationship Id="rId2" Type="http://schemas.openxmlformats.org/officeDocument/2006/relationships/table" Target="../tables/table1.xml"/><Relationship Id="rId16" Type="http://schemas.openxmlformats.org/officeDocument/2006/relationships/table" Target="../tables/table15.xml"/><Relationship Id="rId1" Type="http://schemas.openxmlformats.org/officeDocument/2006/relationships/printerSettings" Target="../printerSettings/printerSettings1.bin"/><Relationship Id="rId6" Type="http://schemas.openxmlformats.org/officeDocument/2006/relationships/table" Target="../tables/table5.xml"/><Relationship Id="rId11" Type="http://schemas.openxmlformats.org/officeDocument/2006/relationships/table" Target="../tables/table10.xml"/><Relationship Id="rId5" Type="http://schemas.openxmlformats.org/officeDocument/2006/relationships/table" Target="../tables/table4.xml"/><Relationship Id="rId15" Type="http://schemas.openxmlformats.org/officeDocument/2006/relationships/table" Target="../tables/table14.xml"/><Relationship Id="rId10" Type="http://schemas.openxmlformats.org/officeDocument/2006/relationships/table" Target="../tables/table9.xml"/><Relationship Id="rId19" Type="http://schemas.openxmlformats.org/officeDocument/2006/relationships/table" Target="../tables/table18.xml"/><Relationship Id="rId4" Type="http://schemas.openxmlformats.org/officeDocument/2006/relationships/table" Target="../tables/table3.xml"/><Relationship Id="rId9" Type="http://schemas.openxmlformats.org/officeDocument/2006/relationships/table" Target="../tables/table8.xml"/><Relationship Id="rId14" Type="http://schemas.openxmlformats.org/officeDocument/2006/relationships/table" Target="../tables/table1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66"/>
  <sheetViews>
    <sheetView tabSelected="1" topLeftCell="A79" zoomScaleNormal="100" workbookViewId="0">
      <selection activeCell="K96" sqref="K96"/>
    </sheetView>
  </sheetViews>
  <sheetFormatPr defaultRowHeight="15" x14ac:dyDescent="0.25"/>
  <cols>
    <col min="1" max="1" width="35.5703125" customWidth="1"/>
    <col min="2" max="2" width="17.28515625" style="25" customWidth="1"/>
    <col min="3" max="3" width="14.5703125" style="25" bestFit="1" customWidth="1"/>
    <col min="4" max="4" width="13.28515625" style="25" customWidth="1"/>
    <col min="5" max="5" width="13.42578125" style="25" customWidth="1"/>
    <col min="6" max="6" width="12.7109375" style="25" customWidth="1"/>
    <col min="7" max="7" width="12.5703125" style="25" customWidth="1"/>
    <col min="8" max="8" width="15.5703125" style="25" bestFit="1" customWidth="1"/>
    <col min="9" max="9" width="14" customWidth="1"/>
    <col min="10" max="10" width="16.7109375" customWidth="1"/>
    <col min="11" max="11" width="12.140625" bestFit="1" customWidth="1"/>
    <col min="12" max="12" width="14.7109375" bestFit="1" customWidth="1"/>
    <col min="13" max="13" width="12.7109375" bestFit="1" customWidth="1"/>
  </cols>
  <sheetData>
    <row r="1" spans="1:11" ht="17.25" customHeight="1" x14ac:dyDescent="0.25">
      <c r="A1" s="113" t="s">
        <v>48</v>
      </c>
      <c r="B1" s="113"/>
      <c r="C1" s="113"/>
      <c r="D1" s="113"/>
      <c r="E1" s="113"/>
      <c r="F1" s="113"/>
      <c r="G1" s="113"/>
      <c r="H1" s="113"/>
    </row>
    <row r="2" spans="1:11" x14ac:dyDescent="0.25">
      <c r="A2" s="113" t="s">
        <v>88</v>
      </c>
      <c r="B2" s="113"/>
      <c r="C2" s="113"/>
      <c r="D2" s="113"/>
      <c r="E2" s="113"/>
      <c r="F2" s="113"/>
      <c r="G2" s="113"/>
      <c r="H2" s="113"/>
    </row>
    <row r="3" spans="1:11" ht="3" customHeight="1" x14ac:dyDescent="0.25">
      <c r="A3" s="113"/>
      <c r="B3" s="113"/>
      <c r="C3" s="113"/>
      <c r="D3" s="113"/>
      <c r="E3" s="113"/>
      <c r="F3" s="113"/>
      <c r="G3" s="113"/>
      <c r="H3" s="113"/>
    </row>
    <row r="4" spans="1:11" x14ac:dyDescent="0.25">
      <c r="A4" s="113" t="s">
        <v>87</v>
      </c>
      <c r="B4" s="113"/>
      <c r="C4" s="113"/>
      <c r="D4" s="113"/>
      <c r="E4" s="113"/>
      <c r="F4" s="113"/>
      <c r="G4" s="113"/>
      <c r="H4" s="113"/>
      <c r="I4" s="71"/>
    </row>
    <row r="5" spans="1:11" x14ac:dyDescent="0.25">
      <c r="A5" s="113" t="s">
        <v>89</v>
      </c>
      <c r="B5" s="113"/>
      <c r="C5" s="113"/>
      <c r="D5" s="113"/>
      <c r="E5" s="113"/>
      <c r="F5" s="113"/>
      <c r="G5" s="113"/>
      <c r="H5" s="113"/>
    </row>
    <row r="6" spans="1:11" ht="3.75" customHeight="1" x14ac:dyDescent="0.25">
      <c r="A6" s="113"/>
      <c r="B6" s="113"/>
      <c r="C6" s="113"/>
      <c r="D6" s="113"/>
      <c r="E6" s="113"/>
      <c r="F6" s="113"/>
      <c r="G6" s="113"/>
      <c r="H6" s="113"/>
    </row>
    <row r="7" spans="1:11" x14ac:dyDescent="0.25">
      <c r="A7" s="113" t="s">
        <v>18</v>
      </c>
      <c r="B7" s="113"/>
      <c r="C7" s="113"/>
      <c r="D7" s="113"/>
      <c r="E7" s="113"/>
      <c r="F7" s="113"/>
      <c r="G7" s="113"/>
      <c r="H7" s="113"/>
    </row>
    <row r="8" spans="1:11" ht="3" customHeight="1" x14ac:dyDescent="0.25">
      <c r="A8" s="113"/>
      <c r="B8" s="113"/>
      <c r="C8" s="113"/>
      <c r="D8" s="113"/>
      <c r="E8" s="113"/>
      <c r="F8" s="113"/>
      <c r="G8" s="113"/>
      <c r="H8" s="113"/>
    </row>
    <row r="9" spans="1:11" ht="33" customHeight="1" x14ac:dyDescent="0.25">
      <c r="A9" s="114" t="s">
        <v>47</v>
      </c>
      <c r="B9" s="114"/>
      <c r="C9" s="114"/>
      <c r="D9" s="114"/>
      <c r="E9" s="114"/>
      <c r="F9" s="114"/>
      <c r="G9" s="114"/>
      <c r="H9" s="114"/>
      <c r="I9" s="61"/>
    </row>
    <row r="10" spans="1:11" s="5" customFormat="1" ht="19.5" thickBot="1" x14ac:dyDescent="0.35">
      <c r="A10" s="35" t="s">
        <v>17</v>
      </c>
      <c r="B10" s="10" t="s">
        <v>0</v>
      </c>
      <c r="C10" s="10" t="s">
        <v>1</v>
      </c>
      <c r="D10" s="10" t="s">
        <v>2</v>
      </c>
      <c r="E10" s="10" t="s">
        <v>3</v>
      </c>
      <c r="F10" s="10" t="s">
        <v>4</v>
      </c>
      <c r="G10" s="10" t="s">
        <v>5</v>
      </c>
      <c r="H10" s="11" t="s">
        <v>16</v>
      </c>
      <c r="K10" s="104"/>
    </row>
    <row r="11" spans="1:11" ht="15" customHeight="1" thickBot="1" x14ac:dyDescent="0.3">
      <c r="A11" s="36" t="s">
        <v>20</v>
      </c>
      <c r="B11" s="111">
        <v>1920</v>
      </c>
      <c r="C11" s="73">
        <v>850</v>
      </c>
      <c r="D11" s="73">
        <v>850</v>
      </c>
      <c r="E11" s="73">
        <v>850</v>
      </c>
      <c r="F11" s="73">
        <v>850</v>
      </c>
      <c r="G11" s="73">
        <v>850</v>
      </c>
      <c r="H11" s="13">
        <f>SUM(Tabela13[[#This Row],[JANEIRO]:[JUNHO]])</f>
        <v>6170</v>
      </c>
    </row>
    <row r="12" spans="1:11" s="45" customFormat="1" ht="16.5" thickBot="1" x14ac:dyDescent="0.3">
      <c r="A12" s="42" t="s">
        <v>28</v>
      </c>
      <c r="B12" s="43">
        <f t="shared" ref="B12:G12" si="0">SUM(B11:B11)</f>
        <v>1920</v>
      </c>
      <c r="C12" s="43">
        <f t="shared" si="0"/>
        <v>850</v>
      </c>
      <c r="D12" s="43">
        <f t="shared" si="0"/>
        <v>850</v>
      </c>
      <c r="E12" s="43">
        <f t="shared" si="0"/>
        <v>850</v>
      </c>
      <c r="F12" s="43">
        <f t="shared" si="0"/>
        <v>850</v>
      </c>
      <c r="G12" s="43">
        <f t="shared" si="0"/>
        <v>850</v>
      </c>
      <c r="H12" s="44">
        <f>SUM(Tabela13[[#This Row],[JANEIRO]:[JUNHO]])</f>
        <v>6170</v>
      </c>
      <c r="K12" s="89"/>
    </row>
    <row r="13" spans="1:11" x14ac:dyDescent="0.25">
      <c r="A13" s="113" t="s">
        <v>90</v>
      </c>
      <c r="B13" s="113"/>
      <c r="C13" s="113"/>
      <c r="D13" s="113"/>
      <c r="E13" s="113"/>
      <c r="F13" s="113"/>
      <c r="G13" s="113"/>
      <c r="H13" s="113"/>
      <c r="J13" s="74"/>
    </row>
    <row r="14" spans="1:11" x14ac:dyDescent="0.25">
      <c r="A14" s="113"/>
      <c r="B14" s="113"/>
      <c r="C14" s="113"/>
      <c r="D14" s="113"/>
      <c r="E14" s="113"/>
      <c r="F14" s="113"/>
      <c r="G14" s="113"/>
      <c r="H14" s="113"/>
    </row>
    <row r="15" spans="1:11" x14ac:dyDescent="0.25">
      <c r="A15" s="113" t="s">
        <v>18</v>
      </c>
      <c r="B15" s="113"/>
      <c r="C15" s="113"/>
      <c r="D15" s="113"/>
      <c r="E15" s="113"/>
      <c r="F15" s="113"/>
      <c r="G15" s="113"/>
      <c r="H15" s="113"/>
    </row>
    <row r="16" spans="1:11" x14ac:dyDescent="0.25">
      <c r="A16" s="113"/>
      <c r="B16" s="113"/>
      <c r="C16" s="113"/>
      <c r="D16" s="113"/>
      <c r="E16" s="113"/>
      <c r="F16" s="113"/>
      <c r="G16" s="113"/>
      <c r="H16" s="113"/>
      <c r="K16" s="74"/>
    </row>
    <row r="17" spans="1:11" ht="30" customHeight="1" thickBot="1" x14ac:dyDescent="0.35">
      <c r="A17" s="31" t="s">
        <v>17</v>
      </c>
      <c r="B17" s="19" t="s">
        <v>6</v>
      </c>
      <c r="C17" s="19" t="s">
        <v>7</v>
      </c>
      <c r="D17" s="19" t="s">
        <v>8</v>
      </c>
      <c r="E17" s="19" t="s">
        <v>9</v>
      </c>
      <c r="F17" s="19" t="s">
        <v>10</v>
      </c>
      <c r="G17" s="19" t="s">
        <v>11</v>
      </c>
      <c r="H17" s="38" t="s">
        <v>16</v>
      </c>
      <c r="K17" s="74"/>
    </row>
    <row r="18" spans="1:11" ht="15" customHeight="1" thickBot="1" x14ac:dyDescent="0.3">
      <c r="A18" s="37" t="s">
        <v>20</v>
      </c>
      <c r="B18" s="112">
        <v>850</v>
      </c>
      <c r="C18" s="112">
        <v>850</v>
      </c>
      <c r="D18" s="112">
        <v>850</v>
      </c>
      <c r="E18" s="112">
        <v>850</v>
      </c>
      <c r="F18" s="112">
        <v>850</v>
      </c>
      <c r="G18" s="112">
        <v>850</v>
      </c>
      <c r="H18" s="26">
        <f>SUM(B18:G18)</f>
        <v>5100</v>
      </c>
    </row>
    <row r="19" spans="1:11" ht="16.5" thickBot="1" x14ac:dyDescent="0.3">
      <c r="A19" s="90" t="s">
        <v>29</v>
      </c>
      <c r="B19" s="91">
        <f t="shared" ref="B19:G19" si="1">SUM(B18:B18)</f>
        <v>850</v>
      </c>
      <c r="C19" s="91">
        <f t="shared" si="1"/>
        <v>850</v>
      </c>
      <c r="D19" s="91">
        <f t="shared" si="1"/>
        <v>850</v>
      </c>
      <c r="E19" s="91">
        <f t="shared" si="1"/>
        <v>850</v>
      </c>
      <c r="F19" s="91">
        <f t="shared" si="1"/>
        <v>850</v>
      </c>
      <c r="G19" s="92">
        <f t="shared" si="1"/>
        <v>850</v>
      </c>
      <c r="H19" s="93">
        <f t="shared" ref="H19" si="2">SUM(B19:G19)</f>
        <v>5100</v>
      </c>
    </row>
    <row r="20" spans="1:11" ht="15.75" x14ac:dyDescent="0.25">
      <c r="A20" s="41" t="s">
        <v>30</v>
      </c>
      <c r="B20" s="23">
        <f t="shared" ref="B20:H20" si="3">B12+B19</f>
        <v>2770</v>
      </c>
      <c r="C20" s="23">
        <f t="shared" si="3"/>
        <v>1700</v>
      </c>
      <c r="D20" s="23">
        <f t="shared" si="3"/>
        <v>1700</v>
      </c>
      <c r="E20" s="23">
        <f t="shared" si="3"/>
        <v>1700</v>
      </c>
      <c r="F20" s="23">
        <f t="shared" si="3"/>
        <v>1700</v>
      </c>
      <c r="G20" s="23">
        <f t="shared" si="3"/>
        <v>1700</v>
      </c>
      <c r="H20" s="23">
        <f t="shared" si="3"/>
        <v>11270</v>
      </c>
    </row>
    <row r="21" spans="1:11" ht="15.75" x14ac:dyDescent="0.25">
      <c r="A21" s="46"/>
      <c r="B21" s="47"/>
      <c r="C21" s="47"/>
      <c r="D21" s="47"/>
      <c r="E21" s="47"/>
      <c r="F21" s="47"/>
      <c r="G21" s="47"/>
      <c r="H21" s="47"/>
    </row>
    <row r="22" spans="1:11" x14ac:dyDescent="0.25">
      <c r="A22" s="113" t="s">
        <v>91</v>
      </c>
      <c r="B22" s="113"/>
      <c r="C22" s="113"/>
      <c r="D22" s="113"/>
      <c r="E22" s="113"/>
      <c r="F22" s="113"/>
      <c r="G22" s="113"/>
      <c r="H22" s="113"/>
    </row>
    <row r="23" spans="1:11" x14ac:dyDescent="0.25">
      <c r="A23" s="113"/>
      <c r="B23" s="113"/>
      <c r="C23" s="113"/>
      <c r="D23" s="113"/>
      <c r="E23" s="113"/>
      <c r="F23" s="113"/>
      <c r="G23" s="113"/>
      <c r="H23" s="113"/>
    </row>
    <row r="24" spans="1:11" x14ac:dyDescent="0.25">
      <c r="A24" s="113" t="s">
        <v>19</v>
      </c>
      <c r="B24" s="113"/>
      <c r="C24" s="113"/>
      <c r="D24" s="113"/>
      <c r="E24" s="113"/>
      <c r="F24" s="113"/>
      <c r="G24" s="113"/>
      <c r="H24" s="113"/>
    </row>
    <row r="25" spans="1:11" x14ac:dyDescent="0.25">
      <c r="A25" s="113"/>
      <c r="B25" s="113"/>
      <c r="C25" s="113"/>
      <c r="D25" s="113"/>
      <c r="E25" s="113"/>
      <c r="F25" s="113"/>
      <c r="G25" s="113"/>
      <c r="H25" s="113"/>
    </row>
    <row r="26" spans="1:11" ht="19.5" thickBot="1" x14ac:dyDescent="0.35">
      <c r="A26" s="4" t="s">
        <v>17</v>
      </c>
      <c r="B26" s="10" t="s">
        <v>0</v>
      </c>
      <c r="C26" s="10" t="s">
        <v>1</v>
      </c>
      <c r="D26" s="10" t="s">
        <v>2</v>
      </c>
      <c r="E26" s="10" t="s">
        <v>3</v>
      </c>
      <c r="F26" s="10" t="s">
        <v>4</v>
      </c>
      <c r="G26" s="10" t="s">
        <v>5</v>
      </c>
      <c r="H26" s="11" t="s">
        <v>16</v>
      </c>
    </row>
    <row r="27" spans="1:11" ht="15.75" thickBot="1" x14ac:dyDescent="0.3">
      <c r="A27" s="72" t="s">
        <v>64</v>
      </c>
      <c r="B27" s="73">
        <v>0</v>
      </c>
      <c r="C27" s="12">
        <v>0</v>
      </c>
      <c r="D27" s="12">
        <v>4365</v>
      </c>
      <c r="E27" s="12"/>
      <c r="F27" s="12"/>
      <c r="G27" s="12"/>
      <c r="H27" s="13">
        <f>SUM(Tabela13416[[#This Row],[JANEIRO]:[JUNHO]])</f>
        <v>4365</v>
      </c>
    </row>
    <row r="28" spans="1:11" s="45" customFormat="1" ht="16.5" thickBot="1" x14ac:dyDescent="0.3">
      <c r="A28" s="42" t="s">
        <v>28</v>
      </c>
      <c r="B28" s="43">
        <f t="shared" ref="B28:G28" si="4">SUM(B27:B27)</f>
        <v>0</v>
      </c>
      <c r="C28" s="43">
        <f t="shared" si="4"/>
        <v>0</v>
      </c>
      <c r="D28" s="43">
        <f t="shared" si="4"/>
        <v>4365</v>
      </c>
      <c r="E28" s="43">
        <f t="shared" si="4"/>
        <v>0</v>
      </c>
      <c r="F28" s="43">
        <f t="shared" si="4"/>
        <v>0</v>
      </c>
      <c r="G28" s="43">
        <f t="shared" si="4"/>
        <v>0</v>
      </c>
      <c r="H28" s="44">
        <f>SUM(Tabela13416[[#This Row],[JANEIRO]:[JUNHO]])</f>
        <v>4365</v>
      </c>
    </row>
    <row r="30" spans="1:11" ht="36.75" customHeight="1" x14ac:dyDescent="0.25"/>
    <row r="31" spans="1:11" x14ac:dyDescent="0.25">
      <c r="A31" s="113" t="s">
        <v>92</v>
      </c>
      <c r="B31" s="113"/>
      <c r="C31" s="113"/>
      <c r="D31" s="113"/>
      <c r="E31" s="113"/>
      <c r="F31" s="113"/>
      <c r="G31" s="113"/>
      <c r="H31" s="113"/>
    </row>
    <row r="32" spans="1:11" x14ac:dyDescent="0.25">
      <c r="A32" s="113"/>
      <c r="B32" s="113"/>
      <c r="C32" s="113"/>
      <c r="D32" s="113"/>
      <c r="E32" s="113"/>
      <c r="F32" s="113"/>
      <c r="G32" s="113"/>
      <c r="H32" s="113"/>
    </row>
    <row r="33" spans="1:10" x14ac:dyDescent="0.25">
      <c r="A33" s="113" t="s">
        <v>19</v>
      </c>
      <c r="B33" s="113"/>
      <c r="C33" s="113"/>
      <c r="D33" s="113"/>
      <c r="E33" s="113"/>
      <c r="F33" s="113"/>
      <c r="G33" s="113"/>
      <c r="H33" s="113"/>
    </row>
    <row r="34" spans="1:10" x14ac:dyDescent="0.25">
      <c r="A34" s="113"/>
      <c r="B34" s="113"/>
      <c r="C34" s="113"/>
      <c r="D34" s="113"/>
      <c r="E34" s="113"/>
      <c r="F34" s="113"/>
      <c r="G34" s="113"/>
      <c r="H34" s="113"/>
    </row>
    <row r="35" spans="1:10" ht="19.5" thickBot="1" x14ac:dyDescent="0.35">
      <c r="A35" s="31" t="s">
        <v>17</v>
      </c>
      <c r="B35" s="19" t="s">
        <v>6</v>
      </c>
      <c r="C35" s="19" t="s">
        <v>7</v>
      </c>
      <c r="D35" s="19" t="s">
        <v>8</v>
      </c>
      <c r="E35" s="19" t="s">
        <v>9</v>
      </c>
      <c r="F35" s="19" t="s">
        <v>10</v>
      </c>
      <c r="G35" s="19" t="s">
        <v>11</v>
      </c>
      <c r="H35" s="20" t="s">
        <v>16</v>
      </c>
    </row>
    <row r="36" spans="1:10" ht="15.75" thickBot="1" x14ac:dyDescent="0.3">
      <c r="A36" s="72" t="s">
        <v>64</v>
      </c>
      <c r="B36" s="12">
        <v>0</v>
      </c>
      <c r="C36" s="12">
        <v>4365</v>
      </c>
      <c r="D36" s="12"/>
      <c r="E36" s="12"/>
      <c r="F36" s="12"/>
      <c r="G36" s="12"/>
      <c r="H36" s="13">
        <f>SUM(Tabela134517[[#This Row],[JULHO]:[DEZEMBRO]])</f>
        <v>4365</v>
      </c>
      <c r="J36" s="74"/>
    </row>
    <row r="37" spans="1:10" ht="16.5" thickBot="1" x14ac:dyDescent="0.3">
      <c r="A37" s="41" t="s">
        <v>29</v>
      </c>
      <c r="B37" s="23">
        <f t="shared" ref="B37:G37" si="5">SUM(B36:B36)</f>
        <v>0</v>
      </c>
      <c r="C37" s="23">
        <f t="shared" si="5"/>
        <v>4365</v>
      </c>
      <c r="D37" s="23">
        <f t="shared" si="5"/>
        <v>0</v>
      </c>
      <c r="E37" s="23">
        <f t="shared" si="5"/>
        <v>0</v>
      </c>
      <c r="F37" s="23">
        <f t="shared" si="5"/>
        <v>0</v>
      </c>
      <c r="G37" s="24">
        <f t="shared" si="5"/>
        <v>0</v>
      </c>
      <c r="H37" s="29">
        <f t="shared" ref="H37" si="6">SUM(B37:G37)</f>
        <v>4365</v>
      </c>
    </row>
    <row r="38" spans="1:10" ht="15.75" x14ac:dyDescent="0.25">
      <c r="A38" s="52" t="s">
        <v>30</v>
      </c>
      <c r="B38" s="58">
        <f t="shared" ref="B38:H38" si="7">B28+B37</f>
        <v>0</v>
      </c>
      <c r="C38" s="58">
        <f t="shared" si="7"/>
        <v>4365</v>
      </c>
      <c r="D38" s="58"/>
      <c r="E38" s="58">
        <f t="shared" si="7"/>
        <v>0</v>
      </c>
      <c r="F38" s="58">
        <f t="shared" si="7"/>
        <v>0</v>
      </c>
      <c r="G38" s="58">
        <f t="shared" si="7"/>
        <v>0</v>
      </c>
      <c r="H38" s="58">
        <f t="shared" si="7"/>
        <v>8730</v>
      </c>
    </row>
    <row r="39" spans="1:10" ht="15.75" x14ac:dyDescent="0.25">
      <c r="A39" s="46"/>
      <c r="B39" s="47"/>
      <c r="C39" s="47"/>
      <c r="D39" s="47"/>
      <c r="E39" s="47"/>
      <c r="F39" s="47"/>
      <c r="G39" s="47"/>
      <c r="H39" s="47"/>
    </row>
    <row r="40" spans="1:10" ht="38.25" customHeight="1" x14ac:dyDescent="0.25">
      <c r="A40" s="119" t="s">
        <v>46</v>
      </c>
      <c r="B40" s="119"/>
      <c r="C40" s="119"/>
      <c r="D40" s="119"/>
      <c r="E40" s="119"/>
      <c r="F40" s="119"/>
      <c r="G40" s="119"/>
      <c r="H40" s="119"/>
      <c r="I40" s="119"/>
    </row>
    <row r="41" spans="1:10" x14ac:dyDescent="0.25">
      <c r="A41" s="57" t="s">
        <v>37</v>
      </c>
      <c r="B41" s="47"/>
      <c r="C41" s="47"/>
      <c r="D41" s="47"/>
      <c r="E41" s="47"/>
      <c r="F41" s="47"/>
      <c r="G41" s="47"/>
      <c r="H41" s="47"/>
    </row>
    <row r="42" spans="1:10" ht="15.75" hidden="1" x14ac:dyDescent="0.25">
      <c r="A42" s="46"/>
      <c r="B42" s="47"/>
      <c r="C42" s="47"/>
      <c r="D42" s="47"/>
      <c r="E42" s="47"/>
      <c r="F42" s="47"/>
      <c r="G42" s="47"/>
      <c r="H42" s="47"/>
    </row>
    <row r="43" spans="1:10" ht="22.5" hidden="1" customHeight="1" x14ac:dyDescent="0.25">
      <c r="A43" s="113" t="s">
        <v>56</v>
      </c>
      <c r="B43" s="113"/>
      <c r="C43" s="113"/>
      <c r="D43" s="113"/>
      <c r="E43" s="113"/>
      <c r="F43" s="113"/>
      <c r="G43" s="113"/>
      <c r="H43" s="113"/>
    </row>
    <row r="44" spans="1:10" hidden="1" x14ac:dyDescent="0.25">
      <c r="A44" s="113"/>
      <c r="B44" s="113"/>
      <c r="C44" s="113"/>
      <c r="D44" s="113"/>
      <c r="E44" s="113"/>
      <c r="F44" s="113"/>
      <c r="G44" s="113"/>
      <c r="H44" s="113"/>
    </row>
    <row r="45" spans="1:10" hidden="1" x14ac:dyDescent="0.25">
      <c r="A45" s="113" t="s">
        <v>21</v>
      </c>
      <c r="B45" s="113"/>
      <c r="C45" s="113"/>
      <c r="D45" s="113"/>
      <c r="E45" s="113"/>
      <c r="F45" s="113"/>
      <c r="G45" s="113"/>
      <c r="H45" s="113"/>
    </row>
    <row r="46" spans="1:10" hidden="1" x14ac:dyDescent="0.25">
      <c r="A46" s="113"/>
      <c r="B46" s="113"/>
      <c r="C46" s="113"/>
      <c r="D46" s="113"/>
      <c r="E46" s="113"/>
      <c r="F46" s="113"/>
      <c r="G46" s="113"/>
      <c r="H46" s="113"/>
    </row>
    <row r="47" spans="1:10" ht="19.5" hidden="1" thickBot="1" x14ac:dyDescent="0.35">
      <c r="A47" s="35" t="s">
        <v>17</v>
      </c>
      <c r="B47" s="10" t="s">
        <v>0</v>
      </c>
      <c r="C47" s="10" t="s">
        <v>1</v>
      </c>
      <c r="D47" s="10" t="s">
        <v>2</v>
      </c>
      <c r="E47" s="10" t="s">
        <v>3</v>
      </c>
      <c r="F47" s="10" t="s">
        <v>4</v>
      </c>
      <c r="G47" s="10" t="s">
        <v>5</v>
      </c>
      <c r="H47" s="11" t="s">
        <v>16</v>
      </c>
    </row>
    <row r="48" spans="1:10" hidden="1" x14ac:dyDescent="0.25">
      <c r="A48" s="40" t="s">
        <v>22</v>
      </c>
      <c r="B48" s="34"/>
      <c r="C48" s="12"/>
      <c r="D48" s="12"/>
      <c r="E48" s="12"/>
      <c r="F48" s="12"/>
      <c r="G48" s="12"/>
      <c r="H48" s="13">
        <f>SUM(Tabela134[[#This Row],[JANEIRO]:[JUNHO]])</f>
        <v>0</v>
      </c>
    </row>
    <row r="49" spans="1:8" hidden="1" x14ac:dyDescent="0.25">
      <c r="A49" s="40" t="s">
        <v>23</v>
      </c>
      <c r="B49" s="34"/>
      <c r="C49" s="12"/>
      <c r="D49" s="12"/>
      <c r="E49" s="12"/>
      <c r="F49" s="12"/>
      <c r="G49" s="12"/>
      <c r="H49" s="14">
        <f>SUM(Tabela134[[#This Row],[JANEIRO]:[JUNHO]])</f>
        <v>0</v>
      </c>
    </row>
    <row r="50" spans="1:8" hidden="1" x14ac:dyDescent="0.25">
      <c r="A50" s="40" t="s">
        <v>24</v>
      </c>
      <c r="B50" s="34"/>
      <c r="C50" s="12"/>
      <c r="D50" s="12"/>
      <c r="E50" s="12"/>
      <c r="F50" s="12"/>
      <c r="G50" s="12"/>
      <c r="H50" s="14">
        <f>SUM(Tabela134[[#This Row],[JANEIRO]:[JUNHO]])</f>
        <v>0</v>
      </c>
    </row>
    <row r="51" spans="1:8" hidden="1" x14ac:dyDescent="0.25">
      <c r="A51" s="40" t="s">
        <v>25</v>
      </c>
      <c r="B51" s="34"/>
      <c r="C51" s="12"/>
      <c r="D51" s="12"/>
      <c r="E51" s="12"/>
      <c r="F51" s="12"/>
      <c r="G51" s="12"/>
      <c r="H51" s="14">
        <f>SUM(Tabela134[[#This Row],[JANEIRO]:[JUNHO]])</f>
        <v>0</v>
      </c>
    </row>
    <row r="52" spans="1:8" hidden="1" x14ac:dyDescent="0.25">
      <c r="A52" s="40" t="s">
        <v>26</v>
      </c>
      <c r="B52" s="34"/>
      <c r="C52" s="12"/>
      <c r="D52" s="12"/>
      <c r="E52" s="12"/>
      <c r="F52" s="12"/>
      <c r="G52" s="12"/>
      <c r="H52" s="14">
        <f>SUM(Tabela134[[#This Row],[JANEIRO]:[JUNHO]])</f>
        <v>0</v>
      </c>
    </row>
    <row r="53" spans="1:8" hidden="1" x14ac:dyDescent="0.25">
      <c r="A53" s="40" t="s">
        <v>27</v>
      </c>
      <c r="B53" s="34"/>
      <c r="C53" s="12"/>
      <c r="D53" s="12"/>
      <c r="E53" s="12"/>
      <c r="F53" s="12"/>
      <c r="G53" s="12"/>
      <c r="H53" s="14">
        <f>SUM(Tabela134[[#This Row],[JANEIRO]:[JUNHO]])</f>
        <v>0</v>
      </c>
    </row>
    <row r="54" spans="1:8" hidden="1" x14ac:dyDescent="0.25">
      <c r="A54" s="39"/>
      <c r="B54" s="12"/>
      <c r="C54" s="12"/>
      <c r="D54" s="12"/>
      <c r="E54" s="12"/>
      <c r="F54" s="12"/>
      <c r="G54" s="12"/>
      <c r="H54" s="14">
        <f>SUM(Tabela134[[#This Row],[JANEIRO]:[JUNHO]])</f>
        <v>0</v>
      </c>
    </row>
    <row r="55" spans="1:8" ht="15.75" hidden="1" thickBot="1" x14ac:dyDescent="0.3">
      <c r="A55" s="6"/>
      <c r="B55" s="15"/>
      <c r="C55" s="15"/>
      <c r="D55" s="15"/>
      <c r="E55" s="15"/>
      <c r="F55" s="15"/>
      <c r="G55" s="15"/>
      <c r="H55" s="16">
        <f>SUM(Tabela134[[#This Row],[JANEIRO]:[JUNHO]])</f>
        <v>0</v>
      </c>
    </row>
    <row r="56" spans="1:8" ht="16.5" hidden="1" thickBot="1" x14ac:dyDescent="0.3">
      <c r="A56" s="42" t="s">
        <v>28</v>
      </c>
      <c r="B56" s="17">
        <f>SUM(B48:B55)</f>
        <v>0</v>
      </c>
      <c r="C56" s="17">
        <f t="shared" ref="C56" si="8">SUM(C48:C55)</f>
        <v>0</v>
      </c>
      <c r="D56" s="17">
        <f t="shared" ref="D56" si="9">SUM(D48:D55)</f>
        <v>0</v>
      </c>
      <c r="E56" s="17">
        <f t="shared" ref="E56" si="10">SUM(E48:E55)</f>
        <v>0</v>
      </c>
      <c r="F56" s="17">
        <f t="shared" ref="F56" si="11">SUM(F48:F55)</f>
        <v>0</v>
      </c>
      <c r="G56" s="17">
        <f t="shared" ref="G56" si="12">SUM(G48:G55)</f>
        <v>0</v>
      </c>
      <c r="H56" s="18">
        <f>SUM(Tabela134[[#This Row],[JANEIRO]:[JUNHO]])</f>
        <v>0</v>
      </c>
    </row>
    <row r="57" spans="1:8" hidden="1" x14ac:dyDescent="0.25"/>
    <row r="58" spans="1:8" hidden="1" x14ac:dyDescent="0.25"/>
    <row r="59" spans="1:8" hidden="1" x14ac:dyDescent="0.25">
      <c r="A59" s="113" t="s">
        <v>57</v>
      </c>
      <c r="B59" s="113"/>
      <c r="C59" s="113"/>
      <c r="D59" s="113"/>
      <c r="E59" s="113"/>
      <c r="F59" s="113"/>
      <c r="G59" s="113"/>
      <c r="H59" s="113"/>
    </row>
    <row r="60" spans="1:8" hidden="1" x14ac:dyDescent="0.25">
      <c r="A60" s="113"/>
      <c r="B60" s="113"/>
      <c r="C60" s="113"/>
      <c r="D60" s="113"/>
      <c r="E60" s="113"/>
      <c r="F60" s="113"/>
      <c r="G60" s="113"/>
      <c r="H60" s="113"/>
    </row>
    <row r="61" spans="1:8" hidden="1" x14ac:dyDescent="0.25">
      <c r="A61" s="113" t="s">
        <v>21</v>
      </c>
      <c r="B61" s="113"/>
      <c r="C61" s="113"/>
      <c r="D61" s="113"/>
      <c r="E61" s="113"/>
      <c r="F61" s="113"/>
      <c r="G61" s="113"/>
      <c r="H61" s="113"/>
    </row>
    <row r="62" spans="1:8" hidden="1" x14ac:dyDescent="0.25">
      <c r="A62" s="113"/>
      <c r="B62" s="113"/>
      <c r="C62" s="113"/>
      <c r="D62" s="113"/>
      <c r="E62" s="113"/>
      <c r="F62" s="113"/>
      <c r="G62" s="113"/>
      <c r="H62" s="113"/>
    </row>
    <row r="63" spans="1:8" ht="19.5" hidden="1" thickBot="1" x14ac:dyDescent="0.35">
      <c r="A63" s="31" t="s">
        <v>17</v>
      </c>
      <c r="B63" s="19" t="s">
        <v>6</v>
      </c>
      <c r="C63" s="19" t="s">
        <v>7</v>
      </c>
      <c r="D63" s="19" t="s">
        <v>8</v>
      </c>
      <c r="E63" s="19" t="s">
        <v>9</v>
      </c>
      <c r="F63" s="19" t="s">
        <v>10</v>
      </c>
      <c r="G63" s="19" t="s">
        <v>11</v>
      </c>
      <c r="H63" s="20" t="s">
        <v>16</v>
      </c>
    </row>
    <row r="64" spans="1:8" hidden="1" x14ac:dyDescent="0.25">
      <c r="A64" s="40" t="s">
        <v>22</v>
      </c>
      <c r="B64" s="12"/>
      <c r="C64" s="12"/>
      <c r="D64" s="12"/>
      <c r="E64" s="12"/>
      <c r="F64" s="12"/>
      <c r="G64" s="12"/>
      <c r="H64" s="13">
        <f>SUM(Tabela1345[[#This Row],[JULHO]:[DEZEMBRO]])</f>
        <v>0</v>
      </c>
    </row>
    <row r="65" spans="1:9" hidden="1" x14ac:dyDescent="0.25">
      <c r="A65" s="40" t="s">
        <v>23</v>
      </c>
      <c r="B65" s="12"/>
      <c r="C65" s="12"/>
      <c r="D65" s="12"/>
      <c r="E65" s="12"/>
      <c r="F65" s="12"/>
      <c r="G65" s="12"/>
      <c r="H65" s="14">
        <f>SUM(Tabela1345[[#This Row],[JULHO]:[DEZEMBRO]])</f>
        <v>0</v>
      </c>
    </row>
    <row r="66" spans="1:9" hidden="1" x14ac:dyDescent="0.25">
      <c r="A66" s="40" t="s">
        <v>24</v>
      </c>
      <c r="B66" s="12"/>
      <c r="C66" s="12"/>
      <c r="D66" s="12"/>
      <c r="E66" s="12"/>
      <c r="F66" s="12"/>
      <c r="G66" s="12"/>
      <c r="H66" s="14">
        <f>SUM(Tabela1345[[#This Row],[JULHO]:[DEZEMBRO]])</f>
        <v>0</v>
      </c>
    </row>
    <row r="67" spans="1:9" hidden="1" x14ac:dyDescent="0.25">
      <c r="A67" s="40" t="s">
        <v>25</v>
      </c>
      <c r="B67" s="12"/>
      <c r="C67" s="12"/>
      <c r="D67" s="12"/>
      <c r="E67" s="12"/>
      <c r="F67" s="12"/>
      <c r="G67" s="12"/>
      <c r="H67" s="14">
        <f>SUM(Tabela1345[[#This Row],[JULHO]:[DEZEMBRO]])</f>
        <v>0</v>
      </c>
    </row>
    <row r="68" spans="1:9" hidden="1" x14ac:dyDescent="0.25">
      <c r="A68" s="40" t="s">
        <v>26</v>
      </c>
      <c r="B68" s="12"/>
      <c r="C68" s="12"/>
      <c r="D68" s="12"/>
      <c r="E68" s="12"/>
      <c r="F68" s="12"/>
      <c r="G68" s="12"/>
      <c r="H68" s="14">
        <f>SUM(Tabela1345[[#This Row],[JULHO]:[DEZEMBRO]])</f>
        <v>0</v>
      </c>
    </row>
    <row r="69" spans="1:9" hidden="1" x14ac:dyDescent="0.25">
      <c r="A69" s="40" t="s">
        <v>27</v>
      </c>
      <c r="B69" s="12"/>
      <c r="C69" s="12"/>
      <c r="D69" s="12"/>
      <c r="E69" s="12"/>
      <c r="F69" s="12"/>
      <c r="G69" s="12"/>
      <c r="H69" s="14">
        <f>SUM(Tabela1345[[#This Row],[JULHO]:[DEZEMBRO]])</f>
        <v>0</v>
      </c>
    </row>
    <row r="70" spans="1:9" hidden="1" x14ac:dyDescent="0.25">
      <c r="A70" s="2"/>
      <c r="B70" s="12"/>
      <c r="C70" s="12"/>
      <c r="D70" s="12"/>
      <c r="E70" s="12"/>
      <c r="F70" s="12"/>
      <c r="G70" s="12"/>
      <c r="H70" s="14">
        <f>SUM(Tabela1345[[#This Row],[JULHO]:[DEZEMBRO]])</f>
        <v>0</v>
      </c>
    </row>
    <row r="71" spans="1:9" ht="15.75" hidden="1" thickBot="1" x14ac:dyDescent="0.3">
      <c r="A71" s="6"/>
      <c r="B71" s="15"/>
      <c r="C71" s="15"/>
      <c r="D71" s="15"/>
      <c r="E71" s="15"/>
      <c r="F71" s="15"/>
      <c r="G71" s="15"/>
      <c r="H71" s="16">
        <f>SUM(Tabela1345[[#This Row],[JULHO]:[DEZEMBRO]])</f>
        <v>0</v>
      </c>
    </row>
    <row r="72" spans="1:9" ht="16.5" hidden="1" thickBot="1" x14ac:dyDescent="0.3">
      <c r="A72" s="41" t="s">
        <v>29</v>
      </c>
      <c r="B72" s="48">
        <f>SUM(B64:B71)</f>
        <v>0</v>
      </c>
      <c r="C72" s="48">
        <f t="shared" ref="C72" si="13">SUM(C64:C71)</f>
        <v>0</v>
      </c>
      <c r="D72" s="48">
        <f t="shared" ref="D72" si="14">SUM(D64:D71)</f>
        <v>0</v>
      </c>
      <c r="E72" s="48">
        <f t="shared" ref="E72" si="15">SUM(E64:E71)</f>
        <v>0</v>
      </c>
      <c r="F72" s="48">
        <f t="shared" ref="F72" si="16">SUM(F64:F71)</f>
        <v>0</v>
      </c>
      <c r="G72" s="48">
        <f t="shared" ref="G72" si="17">SUM(G64:G71)</f>
        <v>0</v>
      </c>
      <c r="H72" s="49">
        <f>SUM(Tabela1345[[#This Row],[JULHO]:[DEZEMBRO]])</f>
        <v>0</v>
      </c>
    </row>
    <row r="73" spans="1:9" ht="15.75" hidden="1" x14ac:dyDescent="0.25">
      <c r="A73" s="41" t="s">
        <v>30</v>
      </c>
      <c r="B73" s="23">
        <f>B56+B72</f>
        <v>0</v>
      </c>
      <c r="C73" s="23">
        <f>C56+C72</f>
        <v>0</v>
      </c>
      <c r="D73" s="23">
        <f t="shared" ref="D73" si="18">D56+D72</f>
        <v>0</v>
      </c>
      <c r="E73" s="23">
        <f t="shared" ref="E73" si="19">E56+E72</f>
        <v>0</v>
      </c>
      <c r="F73" s="23">
        <f t="shared" ref="F73" si="20">F56+F72</f>
        <v>0</v>
      </c>
      <c r="G73" s="23">
        <f t="shared" ref="G73" si="21">G56+G72</f>
        <v>0</v>
      </c>
      <c r="H73" s="23">
        <f>SUM(Tabela1345[[#This Row],[JULHO]:[DEZEMBRO]])</f>
        <v>0</v>
      </c>
    </row>
    <row r="74" spans="1:9" ht="15.75" hidden="1" x14ac:dyDescent="0.25">
      <c r="A74" s="46"/>
      <c r="B74" s="33"/>
      <c r="C74" s="33"/>
      <c r="D74" s="33"/>
      <c r="E74" s="33"/>
      <c r="F74" s="33"/>
      <c r="G74" s="33"/>
      <c r="H74" s="33"/>
    </row>
    <row r="75" spans="1:9" ht="15.75" hidden="1" x14ac:dyDescent="0.25">
      <c r="A75" s="46"/>
      <c r="B75" s="33"/>
      <c r="C75" s="33"/>
      <c r="D75" s="33"/>
      <c r="E75" s="33"/>
      <c r="F75" s="33"/>
      <c r="G75" s="33"/>
      <c r="H75" s="33"/>
    </row>
    <row r="76" spans="1:9" x14ac:dyDescent="0.25">
      <c r="A76" s="113" t="s">
        <v>91</v>
      </c>
      <c r="B76" s="113"/>
      <c r="C76" s="113"/>
      <c r="D76" s="113"/>
      <c r="E76" s="113"/>
      <c r="F76" s="113"/>
      <c r="G76" s="113"/>
      <c r="H76" s="113"/>
      <c r="I76" s="113"/>
    </row>
    <row r="77" spans="1:9" x14ac:dyDescent="0.25">
      <c r="A77" s="113"/>
      <c r="B77" s="113"/>
      <c r="C77" s="113"/>
      <c r="D77" s="113"/>
      <c r="E77" s="113"/>
      <c r="F77" s="113"/>
      <c r="G77" s="113"/>
      <c r="H77" s="113"/>
      <c r="I77" s="113"/>
    </row>
    <row r="78" spans="1:9" x14ac:dyDescent="0.25">
      <c r="A78" s="113" t="s">
        <v>12</v>
      </c>
      <c r="B78" s="113"/>
      <c r="C78" s="113"/>
      <c r="D78" s="113"/>
      <c r="E78" s="113"/>
      <c r="F78" s="113"/>
      <c r="G78" s="113"/>
      <c r="H78" s="113"/>
      <c r="I78" s="113"/>
    </row>
    <row r="79" spans="1:9" x14ac:dyDescent="0.25">
      <c r="A79" s="113"/>
      <c r="B79" s="113"/>
      <c r="C79" s="113"/>
      <c r="D79" s="113"/>
      <c r="E79" s="113"/>
      <c r="F79" s="113"/>
      <c r="G79" s="113"/>
      <c r="H79" s="113"/>
      <c r="I79" s="113"/>
    </row>
    <row r="80" spans="1:9" ht="19.5" thickBot="1" x14ac:dyDescent="0.35">
      <c r="A80" s="83" t="s">
        <v>32</v>
      </c>
      <c r="B80" s="84" t="s">
        <v>31</v>
      </c>
      <c r="C80" s="84" t="s">
        <v>0</v>
      </c>
      <c r="D80" s="84" t="s">
        <v>1</v>
      </c>
      <c r="E80" s="84" t="s">
        <v>2</v>
      </c>
      <c r="F80" s="84" t="s">
        <v>3</v>
      </c>
      <c r="G80" s="84" t="s">
        <v>4</v>
      </c>
      <c r="H80" s="84" t="s">
        <v>5</v>
      </c>
      <c r="I80" s="11" t="s">
        <v>16</v>
      </c>
    </row>
    <row r="81" spans="1:9" x14ac:dyDescent="0.25">
      <c r="A81" s="85" t="s">
        <v>67</v>
      </c>
      <c r="B81" s="86" t="s">
        <v>81</v>
      </c>
      <c r="C81" s="87">
        <v>1260</v>
      </c>
      <c r="D81" s="87">
        <v>1260</v>
      </c>
      <c r="E81" s="87">
        <v>1260</v>
      </c>
      <c r="F81" s="87">
        <v>1260</v>
      </c>
      <c r="G81" s="87">
        <v>1260</v>
      </c>
      <c r="H81" s="87">
        <v>1260</v>
      </c>
      <c r="I81" s="13">
        <f>SUM(Tabela1348[[#This Row],[JANEIRO]:[JUNHO]])</f>
        <v>7560</v>
      </c>
    </row>
    <row r="82" spans="1:9" x14ac:dyDescent="0.25">
      <c r="A82" s="88" t="s">
        <v>68</v>
      </c>
      <c r="B82" s="75" t="s">
        <v>82</v>
      </c>
      <c r="C82" s="12">
        <v>1260</v>
      </c>
      <c r="D82" s="12">
        <v>1260</v>
      </c>
      <c r="E82" s="12">
        <v>1260</v>
      </c>
      <c r="F82" s="12">
        <v>1260</v>
      </c>
      <c r="G82" s="12">
        <v>1260</v>
      </c>
      <c r="H82" s="12">
        <v>1260</v>
      </c>
      <c r="I82" s="14">
        <f>SUM(Tabela1348[[#This Row],[JANEIRO]:[JUNHO]])</f>
        <v>7560</v>
      </c>
    </row>
    <row r="83" spans="1:9" s="110" customFormat="1" x14ac:dyDescent="0.25">
      <c r="A83" s="106" t="s">
        <v>95</v>
      </c>
      <c r="B83" s="107" t="s">
        <v>82</v>
      </c>
      <c r="C83" s="108">
        <v>1260</v>
      </c>
      <c r="D83" s="108">
        <v>1260</v>
      </c>
      <c r="E83" s="108">
        <v>1260</v>
      </c>
      <c r="F83" s="108">
        <v>1260</v>
      </c>
      <c r="G83" s="108">
        <v>1260</v>
      </c>
      <c r="H83" s="108">
        <v>1260</v>
      </c>
      <c r="I83" s="109">
        <f>SUM(Tabela1348[[#This Row],[JANEIRO]:[JUNHO]])</f>
        <v>7560</v>
      </c>
    </row>
    <row r="84" spans="1:9" x14ac:dyDescent="0.25">
      <c r="A84" s="88" t="s">
        <v>69</v>
      </c>
      <c r="B84" s="75" t="s">
        <v>82</v>
      </c>
      <c r="C84" s="12">
        <v>1260</v>
      </c>
      <c r="D84" s="12">
        <v>1260</v>
      </c>
      <c r="E84" s="12">
        <v>1260</v>
      </c>
      <c r="F84" s="12">
        <v>1260</v>
      </c>
      <c r="G84" s="12">
        <v>1260</v>
      </c>
      <c r="H84" s="12">
        <v>1260</v>
      </c>
      <c r="I84" s="14">
        <f>SUM(Tabela1348[[#This Row],[JANEIRO]:[JUNHO]])</f>
        <v>7560</v>
      </c>
    </row>
    <row r="85" spans="1:9" x14ac:dyDescent="0.25">
      <c r="A85" s="88" t="s">
        <v>70</v>
      </c>
      <c r="B85" s="75" t="s">
        <v>82</v>
      </c>
      <c r="C85" s="12">
        <v>1260</v>
      </c>
      <c r="D85" s="12">
        <v>1260</v>
      </c>
      <c r="E85" s="12">
        <v>1260</v>
      </c>
      <c r="F85" s="12">
        <v>1260</v>
      </c>
      <c r="G85" s="12">
        <v>1260</v>
      </c>
      <c r="H85" s="12">
        <v>1260</v>
      </c>
      <c r="I85" s="14">
        <f>SUM(Tabela1348[[#This Row],[JANEIRO]:[JUNHO]])</f>
        <v>7560</v>
      </c>
    </row>
    <row r="86" spans="1:9" x14ac:dyDescent="0.25">
      <c r="A86" s="88" t="s">
        <v>99</v>
      </c>
      <c r="B86" s="75" t="s">
        <v>83</v>
      </c>
      <c r="C86" s="12">
        <v>1260</v>
      </c>
      <c r="D86" s="12">
        <v>1260</v>
      </c>
      <c r="E86" s="12">
        <v>1260</v>
      </c>
      <c r="F86" s="12">
        <v>1260</v>
      </c>
      <c r="G86" s="12">
        <v>1260</v>
      </c>
      <c r="H86" s="12">
        <v>1260</v>
      </c>
      <c r="I86" s="14">
        <f>SUM(Tabela1348[[#This Row],[JANEIRO]:[JUNHO]])</f>
        <v>7560</v>
      </c>
    </row>
    <row r="87" spans="1:9" x14ac:dyDescent="0.25">
      <c r="A87" s="88" t="s">
        <v>72</v>
      </c>
      <c r="B87" s="75" t="s">
        <v>84</v>
      </c>
      <c r="C87" s="12">
        <v>1260</v>
      </c>
      <c r="D87" s="12">
        <v>1260</v>
      </c>
      <c r="E87" s="12">
        <v>1260</v>
      </c>
      <c r="F87" s="12">
        <v>1260</v>
      </c>
      <c r="G87" s="12">
        <v>1260</v>
      </c>
      <c r="H87" s="12">
        <v>1260</v>
      </c>
      <c r="I87" s="14">
        <f>SUM(Tabela1348[[#This Row],[JANEIRO]:[JUNHO]])</f>
        <v>7560</v>
      </c>
    </row>
    <row r="88" spans="1:9" x14ac:dyDescent="0.25">
      <c r="A88" s="88" t="s">
        <v>94</v>
      </c>
      <c r="B88" s="75" t="s">
        <v>82</v>
      </c>
      <c r="C88" s="12">
        <v>1260</v>
      </c>
      <c r="D88" s="12">
        <v>1260</v>
      </c>
      <c r="E88" s="12">
        <v>1260</v>
      </c>
      <c r="F88" s="12">
        <v>1260</v>
      </c>
      <c r="G88" s="12">
        <v>1260</v>
      </c>
      <c r="H88" s="12">
        <v>1260</v>
      </c>
      <c r="I88" s="14">
        <f>SUM(Tabela1348[[#This Row],[JANEIRO]:[JUNHO]])</f>
        <v>7560</v>
      </c>
    </row>
    <row r="89" spans="1:9" x14ac:dyDescent="0.25">
      <c r="A89" s="88" t="s">
        <v>73</v>
      </c>
      <c r="B89" s="75" t="s">
        <v>83</v>
      </c>
      <c r="C89" s="12">
        <v>1260</v>
      </c>
      <c r="D89" s="12">
        <v>1260</v>
      </c>
      <c r="E89" s="12">
        <v>1260</v>
      </c>
      <c r="F89" s="12">
        <v>1260</v>
      </c>
      <c r="G89" s="12">
        <v>1260</v>
      </c>
      <c r="H89" s="12">
        <v>1260</v>
      </c>
      <c r="I89" s="14">
        <f>SUM(Tabela1348[[#This Row],[JANEIRO]:[JUNHO]])</f>
        <v>7560</v>
      </c>
    </row>
    <row r="90" spans="1:9" x14ac:dyDescent="0.25">
      <c r="A90" s="88" t="s">
        <v>80</v>
      </c>
      <c r="B90" s="75" t="s">
        <v>65</v>
      </c>
      <c r="C90" s="12">
        <v>600</v>
      </c>
      <c r="D90" s="12">
        <v>600</v>
      </c>
      <c r="E90" s="12">
        <v>600</v>
      </c>
      <c r="F90" s="12">
        <v>600</v>
      </c>
      <c r="G90" s="12">
        <v>600</v>
      </c>
      <c r="H90" s="12">
        <v>600</v>
      </c>
      <c r="I90" s="14">
        <f>SUM(Tabela1348[[#This Row],[JANEIRO]:[JUNHO]])</f>
        <v>3600</v>
      </c>
    </row>
    <row r="91" spans="1:9" x14ac:dyDescent="0.25">
      <c r="A91" s="88" t="s">
        <v>85</v>
      </c>
      <c r="B91" s="75" t="s">
        <v>82</v>
      </c>
      <c r="C91" s="12">
        <v>1260</v>
      </c>
      <c r="D91" s="12">
        <v>1260</v>
      </c>
      <c r="E91" s="12">
        <v>1260</v>
      </c>
      <c r="F91" s="12">
        <v>1260</v>
      </c>
      <c r="G91" s="12">
        <v>1260</v>
      </c>
      <c r="H91" s="12">
        <v>1260</v>
      </c>
      <c r="I91" s="14">
        <f>SUM(Tabela1348[[#This Row],[JANEIRO]:[JUNHO]])</f>
        <v>7560</v>
      </c>
    </row>
    <row r="92" spans="1:9" s="110" customFormat="1" x14ac:dyDescent="0.25">
      <c r="A92" s="106" t="s">
        <v>96</v>
      </c>
      <c r="B92" s="107" t="s">
        <v>82</v>
      </c>
      <c r="C92" s="108">
        <v>1260</v>
      </c>
      <c r="D92" s="108">
        <v>1260</v>
      </c>
      <c r="E92" s="108">
        <v>1260</v>
      </c>
      <c r="F92" s="108">
        <v>1260</v>
      </c>
      <c r="G92" s="108">
        <v>1260</v>
      </c>
      <c r="H92" s="108">
        <v>1260</v>
      </c>
      <c r="I92" s="109">
        <f>SUM(Tabela1348[[#This Row],[JANEIRO]:[JUNHO]])</f>
        <v>7560</v>
      </c>
    </row>
    <row r="93" spans="1:9" x14ac:dyDescent="0.25">
      <c r="A93" s="88" t="s">
        <v>74</v>
      </c>
      <c r="B93" s="75" t="s">
        <v>66</v>
      </c>
      <c r="C93" s="12">
        <v>2560</v>
      </c>
      <c r="D93" s="12">
        <v>3860</v>
      </c>
      <c r="E93" s="12">
        <v>3860</v>
      </c>
      <c r="F93" s="12">
        <v>3860</v>
      </c>
      <c r="G93" s="12">
        <v>3860</v>
      </c>
      <c r="H93" s="12">
        <v>3860</v>
      </c>
      <c r="I93" s="14">
        <f>SUM(Tabela1348[[#This Row],[JANEIRO]:[JUNHO]])</f>
        <v>21860</v>
      </c>
    </row>
    <row r="94" spans="1:9" x14ac:dyDescent="0.25">
      <c r="A94" s="88" t="s">
        <v>86</v>
      </c>
      <c r="B94" s="75" t="s">
        <v>82</v>
      </c>
      <c r="C94" s="12">
        <v>1260</v>
      </c>
      <c r="D94" s="12">
        <v>1260</v>
      </c>
      <c r="E94" s="12">
        <v>1260</v>
      </c>
      <c r="F94" s="12">
        <v>1260</v>
      </c>
      <c r="G94" s="12">
        <v>1260</v>
      </c>
      <c r="H94" s="12">
        <v>1260</v>
      </c>
      <c r="I94" s="14">
        <f>SUM(Tabela1348[[#This Row],[JANEIRO]:[JUNHO]])</f>
        <v>7560</v>
      </c>
    </row>
    <row r="95" spans="1:9" x14ac:dyDescent="0.25">
      <c r="A95" s="88" t="s">
        <v>75</v>
      </c>
      <c r="B95" s="75" t="s">
        <v>83</v>
      </c>
      <c r="C95" s="12">
        <v>1260</v>
      </c>
      <c r="D95" s="12">
        <v>1260</v>
      </c>
      <c r="E95" s="12">
        <v>1260</v>
      </c>
      <c r="F95" s="12">
        <v>1260</v>
      </c>
      <c r="G95" s="12">
        <v>1260</v>
      </c>
      <c r="H95" s="12">
        <v>1260</v>
      </c>
      <c r="I95" s="14">
        <f>SUM(Tabela1348[[#This Row],[JANEIRO]:[JUNHO]])</f>
        <v>7560</v>
      </c>
    </row>
    <row r="96" spans="1:9" x14ac:dyDescent="0.25">
      <c r="A96" s="88" t="s">
        <v>76</v>
      </c>
      <c r="B96" s="75" t="s">
        <v>82</v>
      </c>
      <c r="C96" s="12">
        <v>1260</v>
      </c>
      <c r="D96" s="12">
        <v>1260</v>
      </c>
      <c r="E96" s="12">
        <v>1260</v>
      </c>
      <c r="F96" s="12">
        <v>1260</v>
      </c>
      <c r="G96" s="12">
        <v>1260</v>
      </c>
      <c r="H96" s="12">
        <v>1260</v>
      </c>
      <c r="I96" s="14">
        <f>SUM(Tabela1348[[#This Row],[JANEIRO]:[JUNHO]])</f>
        <v>7560</v>
      </c>
    </row>
    <row r="97" spans="1:11" s="110" customFormat="1" x14ac:dyDescent="0.25">
      <c r="A97" s="106" t="s">
        <v>97</v>
      </c>
      <c r="B97" s="107" t="s">
        <v>83</v>
      </c>
      <c r="C97" s="108">
        <v>1260</v>
      </c>
      <c r="D97" s="108">
        <v>1260</v>
      </c>
      <c r="E97" s="108">
        <v>1260</v>
      </c>
      <c r="F97" s="108">
        <v>1260</v>
      </c>
      <c r="G97" s="108">
        <v>1260</v>
      </c>
      <c r="H97" s="108">
        <v>1260</v>
      </c>
      <c r="I97" s="109">
        <f>SUM(Tabela1348[[#This Row],[JANEIRO]:[JUNHO]])</f>
        <v>7560</v>
      </c>
    </row>
    <row r="98" spans="1:11" x14ac:dyDescent="0.25">
      <c r="A98" s="88" t="s">
        <v>77</v>
      </c>
      <c r="B98" s="75" t="s">
        <v>83</v>
      </c>
      <c r="C98" s="12">
        <v>1260</v>
      </c>
      <c r="D98" s="12">
        <v>1260</v>
      </c>
      <c r="E98" s="12">
        <v>1260</v>
      </c>
      <c r="F98" s="12">
        <v>1260</v>
      </c>
      <c r="G98" s="12">
        <v>1260</v>
      </c>
      <c r="H98" s="12">
        <v>1260</v>
      </c>
      <c r="I98" s="14">
        <f>SUM(Tabela1348[[#This Row],[JANEIRO]:[JUNHO]])</f>
        <v>7560</v>
      </c>
    </row>
    <row r="99" spans="1:11" x14ac:dyDescent="0.25">
      <c r="A99" s="88" t="s">
        <v>78</v>
      </c>
      <c r="B99" s="75" t="s">
        <v>83</v>
      </c>
      <c r="C99" s="12">
        <v>1260</v>
      </c>
      <c r="D99" s="12">
        <v>1260</v>
      </c>
      <c r="E99" s="12">
        <v>1260</v>
      </c>
      <c r="F99" s="12">
        <v>1260</v>
      </c>
      <c r="G99" s="12">
        <v>1260</v>
      </c>
      <c r="H99" s="12">
        <v>1260</v>
      </c>
      <c r="I99" s="14">
        <f>SUM(Tabela1348[[#This Row],[JANEIRO]:[JUNHO]])</f>
        <v>7560</v>
      </c>
      <c r="K99" s="74"/>
    </row>
    <row r="100" spans="1:11" x14ac:dyDescent="0.25">
      <c r="A100" s="88" t="s">
        <v>79</v>
      </c>
      <c r="B100" s="75" t="s">
        <v>82</v>
      </c>
      <c r="C100" s="12">
        <v>1260</v>
      </c>
      <c r="D100" s="12">
        <v>1260</v>
      </c>
      <c r="E100" s="12">
        <v>1260</v>
      </c>
      <c r="F100" s="12">
        <v>1260</v>
      </c>
      <c r="G100" s="12">
        <v>1260</v>
      </c>
      <c r="H100" s="12">
        <v>1260</v>
      </c>
      <c r="I100" s="14">
        <f>SUM(Tabela1348[[#This Row],[JANEIRO]:[JUNHO]])</f>
        <v>7560</v>
      </c>
    </row>
    <row r="101" spans="1:11" ht="15.75" thickBot="1" x14ac:dyDescent="0.3">
      <c r="A101" s="88" t="s">
        <v>100</v>
      </c>
      <c r="B101" s="75" t="s">
        <v>101</v>
      </c>
      <c r="C101" s="12"/>
      <c r="D101" s="12">
        <v>2560</v>
      </c>
      <c r="E101" s="12">
        <v>2560</v>
      </c>
      <c r="F101" s="12">
        <v>2560</v>
      </c>
      <c r="G101" s="12">
        <v>2560</v>
      </c>
      <c r="H101" s="12">
        <v>2560</v>
      </c>
      <c r="I101" s="14">
        <f>SUM(Tabela1348[[#This Row],[JANEIRO]:[JUNHO]])</f>
        <v>12800</v>
      </c>
    </row>
    <row r="102" spans="1:11" ht="15.75" thickBot="1" x14ac:dyDescent="0.3">
      <c r="A102" s="86" t="s">
        <v>98</v>
      </c>
      <c r="B102" s="75" t="s">
        <v>82</v>
      </c>
      <c r="C102" s="12"/>
      <c r="D102" s="12">
        <v>1260</v>
      </c>
      <c r="E102" s="12">
        <v>1260</v>
      </c>
      <c r="F102" s="12">
        <v>1260</v>
      </c>
      <c r="G102" s="12">
        <v>1260</v>
      </c>
      <c r="H102" s="12">
        <v>1260</v>
      </c>
      <c r="I102" s="14">
        <f>SUM(Tabela1348[[#This Row],[JANEIRO]:[JUNHO]])</f>
        <v>6300</v>
      </c>
    </row>
    <row r="103" spans="1:11" ht="16.5" thickBot="1" x14ac:dyDescent="0.3">
      <c r="A103" s="42" t="s">
        <v>28</v>
      </c>
      <c r="B103" s="51"/>
      <c r="C103" s="17">
        <f t="shared" ref="C103:H103" si="22">SUM(C81:C102)</f>
        <v>25840</v>
      </c>
      <c r="D103" s="17">
        <f t="shared" si="22"/>
        <v>30960</v>
      </c>
      <c r="E103" s="17">
        <f t="shared" si="22"/>
        <v>30960</v>
      </c>
      <c r="F103" s="17">
        <f t="shared" si="22"/>
        <v>30960</v>
      </c>
      <c r="G103" s="17">
        <f t="shared" si="22"/>
        <v>30960</v>
      </c>
      <c r="H103" s="17">
        <f t="shared" si="22"/>
        <v>30960</v>
      </c>
      <c r="I103" s="18">
        <f>SUM(Tabela1348[[#This Row],[JANEIRO]:[JUNHO]])</f>
        <v>180640</v>
      </c>
    </row>
    <row r="105" spans="1:11" ht="37.5" customHeight="1" x14ac:dyDescent="0.25"/>
    <row r="106" spans="1:11" x14ac:dyDescent="0.25">
      <c r="A106" s="113" t="s">
        <v>92</v>
      </c>
      <c r="B106" s="113"/>
      <c r="C106" s="113"/>
      <c r="D106" s="113"/>
      <c r="E106" s="113"/>
      <c r="F106" s="113"/>
      <c r="G106" s="113"/>
      <c r="H106" s="113"/>
    </row>
    <row r="107" spans="1:11" x14ac:dyDescent="0.25">
      <c r="A107" s="113"/>
      <c r="B107" s="113"/>
      <c r="C107" s="113"/>
      <c r="D107" s="113"/>
      <c r="E107" s="113"/>
      <c r="F107" s="113"/>
      <c r="G107" s="113"/>
      <c r="H107" s="113"/>
    </row>
    <row r="108" spans="1:11" x14ac:dyDescent="0.25">
      <c r="A108" s="113" t="s">
        <v>12</v>
      </c>
      <c r="B108" s="113"/>
      <c r="C108" s="113"/>
      <c r="D108" s="113"/>
      <c r="E108" s="113"/>
      <c r="F108" s="113"/>
      <c r="G108" s="113"/>
      <c r="H108" s="113"/>
    </row>
    <row r="109" spans="1:11" x14ac:dyDescent="0.25">
      <c r="A109" s="113"/>
      <c r="B109" s="113"/>
      <c r="C109" s="113"/>
      <c r="D109" s="113"/>
      <c r="E109" s="113"/>
      <c r="F109" s="113"/>
      <c r="G109" s="113"/>
      <c r="H109" s="113"/>
    </row>
    <row r="110" spans="1:11" ht="19.5" thickBot="1" x14ac:dyDescent="0.35">
      <c r="A110" s="79" t="s">
        <v>32</v>
      </c>
      <c r="B110" s="10" t="s">
        <v>31</v>
      </c>
      <c r="C110" s="19" t="s">
        <v>6</v>
      </c>
      <c r="D110" s="19" t="s">
        <v>7</v>
      </c>
      <c r="E110" s="19" t="s">
        <v>8</v>
      </c>
      <c r="F110" s="19" t="s">
        <v>9</v>
      </c>
      <c r="G110" s="19" t="s">
        <v>10</v>
      </c>
      <c r="H110" s="19" t="s">
        <v>11</v>
      </c>
      <c r="I110" s="20" t="s">
        <v>16</v>
      </c>
    </row>
    <row r="111" spans="1:11" x14ac:dyDescent="0.25">
      <c r="A111" s="85" t="s">
        <v>67</v>
      </c>
      <c r="B111" s="86" t="s">
        <v>81</v>
      </c>
      <c r="C111" s="87">
        <v>1260</v>
      </c>
      <c r="D111" s="87">
        <v>1260</v>
      </c>
      <c r="E111" s="87">
        <v>1260</v>
      </c>
      <c r="F111" s="87">
        <v>1260</v>
      </c>
      <c r="G111" s="87">
        <v>1260</v>
      </c>
      <c r="H111" s="87">
        <v>1260</v>
      </c>
      <c r="I111" s="14">
        <f>SUM(Tabela13459[[#This Row],[JULHO]:[DEZEMBRO]])</f>
        <v>7560</v>
      </c>
    </row>
    <row r="112" spans="1:11" x14ac:dyDescent="0.25">
      <c r="A112" s="88" t="s">
        <v>68</v>
      </c>
      <c r="B112" s="75" t="s">
        <v>82</v>
      </c>
      <c r="C112" s="12">
        <v>1260</v>
      </c>
      <c r="D112" s="12">
        <v>1260</v>
      </c>
      <c r="E112" s="12">
        <v>1260</v>
      </c>
      <c r="F112" s="12">
        <v>1260</v>
      </c>
      <c r="G112" s="12">
        <v>1260</v>
      </c>
      <c r="H112" s="12">
        <v>1260</v>
      </c>
      <c r="I112" s="14">
        <f>SUM(Tabela13459[[#This Row],[JULHO]:[DEZEMBRO]])</f>
        <v>7560</v>
      </c>
    </row>
    <row r="113" spans="1:9" s="110" customFormat="1" x14ac:dyDescent="0.25">
      <c r="A113" s="106" t="s">
        <v>95</v>
      </c>
      <c r="B113" s="107" t="s">
        <v>82</v>
      </c>
      <c r="C113" s="108">
        <v>1260</v>
      </c>
      <c r="D113" s="108">
        <v>1260</v>
      </c>
      <c r="E113" s="108">
        <v>1260</v>
      </c>
      <c r="F113" s="108">
        <v>1260</v>
      </c>
      <c r="G113" s="108">
        <v>1260</v>
      </c>
      <c r="H113" s="108">
        <v>1260</v>
      </c>
      <c r="I113" s="109">
        <f>SUM(Tabela13459[[#This Row],[JULHO]:[DEZEMBRO]])</f>
        <v>7560</v>
      </c>
    </row>
    <row r="114" spans="1:9" x14ac:dyDescent="0.25">
      <c r="A114" s="88" t="s">
        <v>69</v>
      </c>
      <c r="B114" s="75" t="s">
        <v>82</v>
      </c>
      <c r="C114" s="12">
        <v>1260</v>
      </c>
      <c r="D114" s="12">
        <v>1260</v>
      </c>
      <c r="E114" s="12">
        <v>1260</v>
      </c>
      <c r="F114" s="12">
        <v>1260</v>
      </c>
      <c r="G114" s="12">
        <v>1260</v>
      </c>
      <c r="H114" s="12">
        <v>1260</v>
      </c>
      <c r="I114" s="14">
        <f>SUM(Tabela13459[[#This Row],[JULHO]:[DEZEMBRO]])</f>
        <v>7560</v>
      </c>
    </row>
    <row r="115" spans="1:9" x14ac:dyDescent="0.25">
      <c r="A115" s="88" t="s">
        <v>70</v>
      </c>
      <c r="B115" s="75" t="s">
        <v>82</v>
      </c>
      <c r="C115" s="12">
        <v>1260</v>
      </c>
      <c r="D115" s="12">
        <v>1260</v>
      </c>
      <c r="E115" s="12">
        <v>1260</v>
      </c>
      <c r="F115" s="12">
        <v>1260</v>
      </c>
      <c r="G115" s="12">
        <v>1260</v>
      </c>
      <c r="H115" s="12">
        <v>1260</v>
      </c>
      <c r="I115" s="14">
        <f>SUM(Tabela13459[[#This Row],[JULHO]:[DEZEMBRO]])</f>
        <v>7560</v>
      </c>
    </row>
    <row r="116" spans="1:9" x14ac:dyDescent="0.25">
      <c r="A116" s="88" t="s">
        <v>99</v>
      </c>
      <c r="B116" s="75" t="s">
        <v>83</v>
      </c>
      <c r="C116" s="12">
        <v>1260</v>
      </c>
      <c r="D116" s="12">
        <v>1260</v>
      </c>
      <c r="E116" s="12">
        <v>1260</v>
      </c>
      <c r="F116" s="12">
        <v>1260</v>
      </c>
      <c r="G116" s="12">
        <v>1260</v>
      </c>
      <c r="H116" s="12">
        <v>1260</v>
      </c>
      <c r="I116" s="14">
        <f>SUM(Tabela13459[[#This Row],[JULHO]:[DEZEMBRO]])</f>
        <v>7560</v>
      </c>
    </row>
    <row r="117" spans="1:9" x14ac:dyDescent="0.25">
      <c r="A117" s="88" t="s">
        <v>72</v>
      </c>
      <c r="B117" s="75" t="s">
        <v>84</v>
      </c>
      <c r="C117" s="12">
        <v>1260</v>
      </c>
      <c r="D117" s="12">
        <v>1260</v>
      </c>
      <c r="E117" s="12">
        <v>1260</v>
      </c>
      <c r="F117" s="12">
        <v>1260</v>
      </c>
      <c r="G117" s="12">
        <v>1260</v>
      </c>
      <c r="H117" s="12">
        <v>1260</v>
      </c>
      <c r="I117" s="14">
        <f>SUM(Tabela13459[[#This Row],[JULHO]:[DEZEMBRO]])</f>
        <v>7560</v>
      </c>
    </row>
    <row r="118" spans="1:9" x14ac:dyDescent="0.25">
      <c r="A118" s="88" t="s">
        <v>94</v>
      </c>
      <c r="B118" s="75" t="s">
        <v>82</v>
      </c>
      <c r="C118" s="12">
        <v>1260</v>
      </c>
      <c r="D118" s="12">
        <v>1260</v>
      </c>
      <c r="E118" s="12">
        <v>1260</v>
      </c>
      <c r="F118" s="12">
        <v>1260</v>
      </c>
      <c r="G118" s="12">
        <v>1260</v>
      </c>
      <c r="H118" s="12">
        <v>1260</v>
      </c>
      <c r="I118" s="14">
        <f>SUM(Tabela13459[[#This Row],[JULHO]:[DEZEMBRO]])</f>
        <v>7560</v>
      </c>
    </row>
    <row r="119" spans="1:9" x14ac:dyDescent="0.25">
      <c r="A119" s="88" t="s">
        <v>73</v>
      </c>
      <c r="B119" s="75" t="s">
        <v>83</v>
      </c>
      <c r="C119" s="12">
        <v>1260</v>
      </c>
      <c r="D119" s="12">
        <v>1260</v>
      </c>
      <c r="E119" s="12">
        <v>1260</v>
      </c>
      <c r="F119" s="12">
        <v>1260</v>
      </c>
      <c r="G119" s="12">
        <v>1260</v>
      </c>
      <c r="H119" s="12">
        <v>1260</v>
      </c>
      <c r="I119" s="14">
        <f>SUM(Tabela13459[[#This Row],[JULHO]:[DEZEMBRO]])</f>
        <v>7560</v>
      </c>
    </row>
    <row r="120" spans="1:9" x14ac:dyDescent="0.25">
      <c r="A120" s="88" t="s">
        <v>80</v>
      </c>
      <c r="B120" s="75" t="s">
        <v>65</v>
      </c>
      <c r="C120" s="12">
        <v>600</v>
      </c>
      <c r="D120" s="12">
        <v>600</v>
      </c>
      <c r="E120" s="12">
        <v>600</v>
      </c>
      <c r="F120" s="12">
        <v>600</v>
      </c>
      <c r="G120" s="12">
        <v>600</v>
      </c>
      <c r="H120" s="12">
        <v>600</v>
      </c>
      <c r="I120" s="14">
        <f>SUM(Tabela13459[[#This Row],[JULHO]:[DEZEMBRO]])</f>
        <v>3600</v>
      </c>
    </row>
    <row r="121" spans="1:9" x14ac:dyDescent="0.25">
      <c r="A121" s="88" t="s">
        <v>85</v>
      </c>
      <c r="B121" s="75" t="s">
        <v>82</v>
      </c>
      <c r="C121" s="12">
        <v>1260</v>
      </c>
      <c r="D121" s="12">
        <v>1260</v>
      </c>
      <c r="E121" s="12">
        <v>1260</v>
      </c>
      <c r="F121" s="12">
        <v>1260</v>
      </c>
      <c r="G121" s="12">
        <v>1260</v>
      </c>
      <c r="H121" s="12">
        <v>1260</v>
      </c>
      <c r="I121" s="14">
        <f>SUM(Tabela13459[[#This Row],[JULHO]:[DEZEMBRO]])</f>
        <v>7560</v>
      </c>
    </row>
    <row r="122" spans="1:9" s="110" customFormat="1" x14ac:dyDescent="0.25">
      <c r="A122" s="106" t="s">
        <v>96</v>
      </c>
      <c r="B122" s="107" t="s">
        <v>83</v>
      </c>
      <c r="C122" s="108">
        <v>1260</v>
      </c>
      <c r="D122" s="108">
        <v>1260</v>
      </c>
      <c r="E122" s="108">
        <v>1260</v>
      </c>
      <c r="F122" s="108">
        <v>1260</v>
      </c>
      <c r="G122" s="108">
        <v>1260</v>
      </c>
      <c r="H122" s="108">
        <v>1260</v>
      </c>
      <c r="I122" s="109">
        <f>SUM(Tabela13459[[#This Row],[JULHO]:[DEZEMBRO]])</f>
        <v>7560</v>
      </c>
    </row>
    <row r="123" spans="1:9" x14ac:dyDescent="0.25">
      <c r="A123" s="88" t="s">
        <v>74</v>
      </c>
      <c r="B123" s="75" t="s">
        <v>66</v>
      </c>
      <c r="C123" s="12">
        <v>3860</v>
      </c>
      <c r="D123" s="12">
        <v>3860</v>
      </c>
      <c r="E123" s="12">
        <v>3860</v>
      </c>
      <c r="F123" s="12">
        <v>3860</v>
      </c>
      <c r="G123" s="12">
        <v>3860</v>
      </c>
      <c r="H123" s="12">
        <v>3860</v>
      </c>
      <c r="I123" s="14">
        <f>SUM(Tabela13459[[#This Row],[JULHO]:[DEZEMBRO]])</f>
        <v>23160</v>
      </c>
    </row>
    <row r="124" spans="1:9" x14ac:dyDescent="0.25">
      <c r="A124" s="88" t="s">
        <v>86</v>
      </c>
      <c r="B124" s="75" t="s">
        <v>82</v>
      </c>
      <c r="C124" s="12">
        <v>1260</v>
      </c>
      <c r="D124" s="12">
        <v>1260</v>
      </c>
      <c r="E124" s="12">
        <v>1260</v>
      </c>
      <c r="F124" s="12">
        <v>1260</v>
      </c>
      <c r="G124" s="12">
        <v>1260</v>
      </c>
      <c r="H124" s="12">
        <v>1260</v>
      </c>
      <c r="I124" s="14">
        <f>SUM(Tabela13459[[#This Row],[JULHO]:[DEZEMBRO]])</f>
        <v>7560</v>
      </c>
    </row>
    <row r="125" spans="1:9" x14ac:dyDescent="0.25">
      <c r="A125" s="88" t="s">
        <v>75</v>
      </c>
      <c r="B125" s="75" t="s">
        <v>83</v>
      </c>
      <c r="C125" s="12">
        <v>1260</v>
      </c>
      <c r="D125" s="12">
        <v>1260</v>
      </c>
      <c r="E125" s="12">
        <v>1260</v>
      </c>
      <c r="F125" s="12">
        <v>1260</v>
      </c>
      <c r="G125" s="12">
        <v>1260</v>
      </c>
      <c r="H125" s="12">
        <v>1260</v>
      </c>
      <c r="I125" s="14">
        <f>SUM(Tabela13459[[#This Row],[JULHO]:[DEZEMBRO]])</f>
        <v>7560</v>
      </c>
    </row>
    <row r="126" spans="1:9" x14ac:dyDescent="0.25">
      <c r="A126" s="88" t="s">
        <v>76</v>
      </c>
      <c r="B126" s="75" t="s">
        <v>82</v>
      </c>
      <c r="C126" s="12">
        <v>1260</v>
      </c>
      <c r="D126" s="12">
        <v>1260</v>
      </c>
      <c r="E126" s="12">
        <v>1260</v>
      </c>
      <c r="F126" s="12">
        <v>1260</v>
      </c>
      <c r="G126" s="12">
        <v>1260</v>
      </c>
      <c r="H126" s="12">
        <v>1260</v>
      </c>
      <c r="I126" s="14">
        <f>SUM(Tabela13459[[#This Row],[JULHO]:[DEZEMBRO]])</f>
        <v>7560</v>
      </c>
    </row>
    <row r="127" spans="1:9" s="110" customFormat="1" x14ac:dyDescent="0.25">
      <c r="A127" s="106" t="s">
        <v>97</v>
      </c>
      <c r="B127" s="107" t="s">
        <v>83</v>
      </c>
      <c r="C127" s="108">
        <v>1260</v>
      </c>
      <c r="D127" s="108">
        <v>1260</v>
      </c>
      <c r="E127" s="108">
        <v>1260</v>
      </c>
      <c r="F127" s="108">
        <v>1260</v>
      </c>
      <c r="G127" s="108">
        <v>1260</v>
      </c>
      <c r="H127" s="108">
        <v>1260</v>
      </c>
      <c r="I127" s="109">
        <f>SUM(Tabela13459[[#This Row],[JULHO]:[DEZEMBRO]])</f>
        <v>7560</v>
      </c>
    </row>
    <row r="128" spans="1:9" x14ac:dyDescent="0.25">
      <c r="A128" s="88" t="s">
        <v>77</v>
      </c>
      <c r="B128" s="75" t="s">
        <v>83</v>
      </c>
      <c r="C128" s="12">
        <v>1260</v>
      </c>
      <c r="D128" s="12">
        <v>1260</v>
      </c>
      <c r="E128" s="12">
        <v>1260</v>
      </c>
      <c r="F128" s="12">
        <v>1260</v>
      </c>
      <c r="G128" s="12">
        <v>1260</v>
      </c>
      <c r="H128" s="12">
        <v>1260</v>
      </c>
      <c r="I128" s="14">
        <f>SUM(Tabela13459[[#This Row],[JULHO]:[DEZEMBRO]])</f>
        <v>7560</v>
      </c>
    </row>
    <row r="129" spans="1:9" x14ac:dyDescent="0.25">
      <c r="A129" s="88" t="s">
        <v>78</v>
      </c>
      <c r="B129" s="75" t="s">
        <v>83</v>
      </c>
      <c r="C129" s="12">
        <v>1260</v>
      </c>
      <c r="D129" s="12">
        <v>1260</v>
      </c>
      <c r="E129" s="12">
        <v>1260</v>
      </c>
      <c r="F129" s="12">
        <v>1260</v>
      </c>
      <c r="G129" s="12">
        <v>1260</v>
      </c>
      <c r="H129" s="12">
        <v>1260</v>
      </c>
      <c r="I129" s="14">
        <f>SUM(Tabela13459[[#This Row],[JULHO]:[DEZEMBRO]])</f>
        <v>7560</v>
      </c>
    </row>
    <row r="130" spans="1:9" x14ac:dyDescent="0.25">
      <c r="A130" s="88" t="s">
        <v>79</v>
      </c>
      <c r="B130" s="75" t="s">
        <v>82</v>
      </c>
      <c r="C130" s="12">
        <v>1260</v>
      </c>
      <c r="D130" s="12">
        <v>1260</v>
      </c>
      <c r="E130" s="12">
        <v>1260</v>
      </c>
      <c r="F130" s="12">
        <v>1260</v>
      </c>
      <c r="G130" s="12">
        <v>1260</v>
      </c>
      <c r="H130" s="12">
        <v>1260</v>
      </c>
      <c r="I130" s="14">
        <f>SUM(Tabela13459[[#This Row],[JULHO]:[DEZEMBRO]])</f>
        <v>7560</v>
      </c>
    </row>
    <row r="131" spans="1:9" ht="15.75" thickBot="1" x14ac:dyDescent="0.3">
      <c r="A131" s="88" t="s">
        <v>100</v>
      </c>
      <c r="B131" s="75" t="s">
        <v>101</v>
      </c>
      <c r="C131" s="12">
        <v>2560</v>
      </c>
      <c r="D131" s="12">
        <v>2560</v>
      </c>
      <c r="E131" s="12">
        <v>2560</v>
      </c>
      <c r="F131" s="12">
        <v>2560</v>
      </c>
      <c r="G131" s="12">
        <v>2560</v>
      </c>
      <c r="H131" s="12">
        <v>2560</v>
      </c>
      <c r="I131" s="105">
        <f>SUM(Tabela13459[[#This Row],[JULHO]:[DEZEMBRO]])</f>
        <v>15360</v>
      </c>
    </row>
    <row r="132" spans="1:9" ht="15.75" thickBot="1" x14ac:dyDescent="0.3">
      <c r="A132" s="86" t="s">
        <v>98</v>
      </c>
      <c r="B132" s="75" t="s">
        <v>82</v>
      </c>
      <c r="C132" s="12">
        <v>1260</v>
      </c>
      <c r="D132" s="12">
        <v>1260</v>
      </c>
      <c r="E132" s="12">
        <v>1260</v>
      </c>
      <c r="F132" s="12">
        <v>1260</v>
      </c>
      <c r="G132" s="12">
        <v>1260</v>
      </c>
      <c r="H132" s="12">
        <v>1260</v>
      </c>
      <c r="I132" s="105">
        <f>SUM(Tabela13459[[#This Row],[JULHO]:[DEZEMBRO]])</f>
        <v>7560</v>
      </c>
    </row>
    <row r="133" spans="1:9" ht="16.5" thickBot="1" x14ac:dyDescent="0.3">
      <c r="A133" s="41" t="s">
        <v>29</v>
      </c>
      <c r="B133" s="52"/>
      <c r="C133" s="17">
        <f t="shared" ref="C133:H133" si="23">SUM(C111:C132)</f>
        <v>30960</v>
      </c>
      <c r="D133" s="17">
        <f t="shared" si="23"/>
        <v>30960</v>
      </c>
      <c r="E133" s="17">
        <f t="shared" si="23"/>
        <v>30960</v>
      </c>
      <c r="F133" s="17">
        <f t="shared" si="23"/>
        <v>30960</v>
      </c>
      <c r="G133" s="17">
        <f t="shared" si="23"/>
        <v>30960</v>
      </c>
      <c r="H133" s="17">
        <f t="shared" si="23"/>
        <v>30960</v>
      </c>
      <c r="I133" s="18">
        <f>SUM(Tabela13459[[#This Row],[JULHO]:[DEZEMBRO]])</f>
        <v>185760</v>
      </c>
    </row>
    <row r="134" spans="1:9" ht="15.75" x14ac:dyDescent="0.25">
      <c r="A134" s="41" t="s">
        <v>30</v>
      </c>
      <c r="B134" s="41"/>
      <c r="C134" s="23">
        <f t="shared" ref="C134:H134" si="24">C103+C133</f>
        <v>56800</v>
      </c>
      <c r="D134" s="23">
        <f t="shared" si="24"/>
        <v>61920</v>
      </c>
      <c r="E134" s="23">
        <f t="shared" si="24"/>
        <v>61920</v>
      </c>
      <c r="F134" s="23">
        <f t="shared" si="24"/>
        <v>61920</v>
      </c>
      <c r="G134" s="23">
        <f t="shared" si="24"/>
        <v>61920</v>
      </c>
      <c r="H134" s="23">
        <f t="shared" si="24"/>
        <v>61920</v>
      </c>
      <c r="I134" s="23">
        <f>SUM(Tabela13459[[#This Row],[JULHO]:[DEZEMBRO]])</f>
        <v>366400</v>
      </c>
    </row>
    <row r="135" spans="1:9" ht="18" customHeight="1" x14ac:dyDescent="0.35">
      <c r="A135" s="32"/>
      <c r="B135" s="33"/>
      <c r="C135" s="33"/>
      <c r="D135" s="33"/>
      <c r="E135" s="33"/>
      <c r="F135" s="33"/>
      <c r="G135" s="33"/>
      <c r="H135" s="33"/>
    </row>
    <row r="136" spans="1:9" hidden="1" x14ac:dyDescent="0.25">
      <c r="A136" s="113" t="s">
        <v>56</v>
      </c>
      <c r="B136" s="113"/>
      <c r="C136" s="113"/>
      <c r="D136" s="113"/>
      <c r="E136" s="113"/>
      <c r="F136" s="113"/>
      <c r="G136" s="113"/>
      <c r="H136" s="113"/>
    </row>
    <row r="137" spans="1:9" hidden="1" x14ac:dyDescent="0.25">
      <c r="A137" s="113"/>
      <c r="B137" s="113"/>
      <c r="C137" s="113"/>
      <c r="D137" s="113"/>
      <c r="E137" s="113"/>
      <c r="F137" s="113"/>
      <c r="G137" s="113"/>
      <c r="H137" s="113"/>
    </row>
    <row r="138" spans="1:9" hidden="1" x14ac:dyDescent="0.25">
      <c r="A138" s="113" t="s">
        <v>13</v>
      </c>
      <c r="B138" s="113"/>
      <c r="C138" s="113"/>
      <c r="D138" s="113"/>
      <c r="E138" s="113"/>
      <c r="F138" s="113"/>
      <c r="G138" s="113"/>
      <c r="H138" s="113"/>
    </row>
    <row r="139" spans="1:9" hidden="1" x14ac:dyDescent="0.25">
      <c r="A139" s="113"/>
      <c r="B139" s="113"/>
      <c r="C139" s="113"/>
      <c r="D139" s="113"/>
      <c r="E139" s="113"/>
      <c r="F139" s="113"/>
      <c r="G139" s="113"/>
      <c r="H139" s="113"/>
    </row>
    <row r="140" spans="1:9" ht="19.5" hidden="1" thickBot="1" x14ac:dyDescent="0.35">
      <c r="A140" s="31" t="s">
        <v>33</v>
      </c>
      <c r="B140" s="10" t="s">
        <v>31</v>
      </c>
      <c r="C140" s="10" t="s">
        <v>0</v>
      </c>
      <c r="D140" s="10" t="s">
        <v>1</v>
      </c>
      <c r="E140" s="10" t="s">
        <v>2</v>
      </c>
      <c r="F140" s="10" t="s">
        <v>3</v>
      </c>
      <c r="G140" s="10" t="s">
        <v>4</v>
      </c>
      <c r="H140" s="10" t="s">
        <v>5</v>
      </c>
      <c r="I140" s="11" t="s">
        <v>16</v>
      </c>
    </row>
    <row r="141" spans="1:9" hidden="1" x14ac:dyDescent="0.25">
      <c r="A141" s="1"/>
      <c r="B141" s="1"/>
      <c r="C141" s="12"/>
      <c r="D141" s="12"/>
      <c r="E141" s="12"/>
      <c r="F141" s="12"/>
      <c r="G141" s="12"/>
      <c r="H141" s="12"/>
      <c r="I141" s="13">
        <f>SUM(Tabela1346[[#This Row],[JANEIRO]:[JUNHO]])</f>
        <v>0</v>
      </c>
    </row>
    <row r="142" spans="1:9" hidden="1" x14ac:dyDescent="0.25">
      <c r="A142" s="1"/>
      <c r="B142" s="1"/>
      <c r="C142" s="12"/>
      <c r="D142" s="12"/>
      <c r="E142" s="12"/>
      <c r="F142" s="12"/>
      <c r="G142" s="12"/>
      <c r="H142" s="12"/>
      <c r="I142" s="14">
        <f>SUM(Tabela1346[[#This Row],[JANEIRO]:[JUNHO]])</f>
        <v>0</v>
      </c>
    </row>
    <row r="143" spans="1:9" hidden="1" x14ac:dyDescent="0.25">
      <c r="A143" s="2"/>
      <c r="B143" s="2"/>
      <c r="C143" s="12"/>
      <c r="D143" s="12"/>
      <c r="E143" s="12"/>
      <c r="F143" s="12"/>
      <c r="G143" s="12"/>
      <c r="H143" s="12"/>
      <c r="I143" s="14">
        <f>SUM(Tabela1346[[#This Row],[JANEIRO]:[JUNHO]])</f>
        <v>0</v>
      </c>
    </row>
    <row r="144" spans="1:9" hidden="1" x14ac:dyDescent="0.25">
      <c r="A144" s="3"/>
      <c r="B144" s="3"/>
      <c r="C144" s="12"/>
      <c r="D144" s="12"/>
      <c r="E144" s="12"/>
      <c r="F144" s="12"/>
      <c r="G144" s="12"/>
      <c r="H144" s="12"/>
      <c r="I144" s="14">
        <f>SUM(Tabela1346[[#This Row],[JANEIRO]:[JUNHO]])</f>
        <v>0</v>
      </c>
    </row>
    <row r="145" spans="1:9" hidden="1" x14ac:dyDescent="0.25">
      <c r="A145" s="2"/>
      <c r="B145" s="2"/>
      <c r="C145" s="12"/>
      <c r="D145" s="12"/>
      <c r="E145" s="12"/>
      <c r="F145" s="12"/>
      <c r="G145" s="12"/>
      <c r="H145" s="12"/>
      <c r="I145" s="14">
        <f>SUM(Tabela1346[[#This Row],[JANEIRO]:[JUNHO]])</f>
        <v>0</v>
      </c>
    </row>
    <row r="146" spans="1:9" hidden="1" x14ac:dyDescent="0.25">
      <c r="A146" s="2"/>
      <c r="B146" s="2"/>
      <c r="C146" s="12"/>
      <c r="D146" s="12"/>
      <c r="E146" s="12"/>
      <c r="F146" s="12"/>
      <c r="G146" s="12"/>
      <c r="H146" s="12"/>
      <c r="I146" s="14">
        <f>SUM(Tabela1346[[#This Row],[JANEIRO]:[JUNHO]])</f>
        <v>0</v>
      </c>
    </row>
    <row r="147" spans="1:9" hidden="1" x14ac:dyDescent="0.25">
      <c r="A147" s="2"/>
      <c r="B147" s="2"/>
      <c r="C147" s="12"/>
      <c r="D147" s="12"/>
      <c r="E147" s="12"/>
      <c r="F147" s="12"/>
      <c r="G147" s="12"/>
      <c r="H147" s="12"/>
      <c r="I147" s="14">
        <f>SUM(Tabela1346[[#This Row],[JANEIRO]:[JUNHO]])</f>
        <v>0</v>
      </c>
    </row>
    <row r="148" spans="1:9" ht="15.75" hidden="1" thickBot="1" x14ac:dyDescent="0.3">
      <c r="A148" s="6"/>
      <c r="B148" s="6"/>
      <c r="C148" s="15"/>
      <c r="D148" s="15"/>
      <c r="E148" s="15"/>
      <c r="F148" s="15"/>
      <c r="G148" s="15"/>
      <c r="H148" s="15"/>
      <c r="I148" s="16">
        <f>SUM(Tabela1346[[#This Row],[JANEIRO]:[JUNHO]])</f>
        <v>0</v>
      </c>
    </row>
    <row r="149" spans="1:9" ht="16.5" hidden="1" thickBot="1" x14ac:dyDescent="0.3">
      <c r="A149" s="42" t="s">
        <v>28</v>
      </c>
      <c r="B149" s="51"/>
      <c r="C149" s="17">
        <f>SUM(C141:C148)</f>
        <v>0</v>
      </c>
      <c r="D149" s="17">
        <f t="shared" ref="D149" si="25">SUM(D141:D148)</f>
        <v>0</v>
      </c>
      <c r="E149" s="17">
        <f t="shared" ref="E149" si="26">SUM(E141:E148)</f>
        <v>0</v>
      </c>
      <c r="F149" s="17">
        <f t="shared" ref="F149" si="27">SUM(F141:F148)</f>
        <v>0</v>
      </c>
      <c r="G149" s="17">
        <f t="shared" ref="G149" si="28">SUM(G141:G148)</f>
        <v>0</v>
      </c>
      <c r="H149" s="17">
        <f t="shared" ref="H149" si="29">SUM(H141:H148)</f>
        <v>0</v>
      </c>
      <c r="I149" s="18">
        <f>SUM(Tabela1346[[#This Row],[JANEIRO]:[JUNHO]])</f>
        <v>0</v>
      </c>
    </row>
    <row r="150" spans="1:9" hidden="1" x14ac:dyDescent="0.25"/>
    <row r="151" spans="1:9" hidden="1" x14ac:dyDescent="0.25"/>
    <row r="152" spans="1:9" hidden="1" x14ac:dyDescent="0.25">
      <c r="A152" s="113" t="s">
        <v>57</v>
      </c>
      <c r="B152" s="113"/>
      <c r="C152" s="113"/>
      <c r="D152" s="113"/>
      <c r="E152" s="113"/>
      <c r="F152" s="113"/>
      <c r="G152" s="113"/>
      <c r="H152" s="113"/>
    </row>
    <row r="153" spans="1:9" hidden="1" x14ac:dyDescent="0.25">
      <c r="A153" s="113"/>
      <c r="B153" s="113"/>
      <c r="C153" s="113"/>
      <c r="D153" s="113"/>
      <c r="E153" s="113"/>
      <c r="F153" s="113"/>
      <c r="G153" s="113"/>
      <c r="H153" s="113"/>
    </row>
    <row r="154" spans="1:9" hidden="1" x14ac:dyDescent="0.25">
      <c r="A154" s="113" t="s">
        <v>13</v>
      </c>
      <c r="B154" s="113"/>
      <c r="C154" s="113"/>
      <c r="D154" s="113"/>
      <c r="E154" s="113"/>
      <c r="F154" s="113"/>
      <c r="G154" s="113"/>
      <c r="H154" s="113"/>
    </row>
    <row r="155" spans="1:9" hidden="1" x14ac:dyDescent="0.25">
      <c r="A155" s="113"/>
      <c r="B155" s="113"/>
      <c r="C155" s="113"/>
      <c r="D155" s="113"/>
      <c r="E155" s="113"/>
      <c r="F155" s="113"/>
      <c r="G155" s="113"/>
      <c r="H155" s="113"/>
    </row>
    <row r="156" spans="1:9" ht="19.5" hidden="1" thickBot="1" x14ac:dyDescent="0.35">
      <c r="A156" s="31" t="s">
        <v>33</v>
      </c>
      <c r="B156" s="10" t="s">
        <v>31</v>
      </c>
      <c r="C156" s="19" t="s">
        <v>6</v>
      </c>
      <c r="D156" s="19" t="s">
        <v>7</v>
      </c>
      <c r="E156" s="19" t="s">
        <v>8</v>
      </c>
      <c r="F156" s="19" t="s">
        <v>9</v>
      </c>
      <c r="G156" s="19" t="s">
        <v>10</v>
      </c>
      <c r="H156" s="19" t="s">
        <v>11</v>
      </c>
      <c r="I156" s="20" t="s">
        <v>16</v>
      </c>
    </row>
    <row r="157" spans="1:9" hidden="1" x14ac:dyDescent="0.25">
      <c r="A157" s="1"/>
      <c r="B157" s="1"/>
      <c r="C157" s="12"/>
      <c r="D157" s="12"/>
      <c r="E157" s="12"/>
      <c r="F157" s="12"/>
      <c r="G157" s="12"/>
      <c r="H157" s="12"/>
      <c r="I157" s="13">
        <f>SUM(Tabela13457[[#This Row],[JULHO]:[DEZEMBRO]])</f>
        <v>0</v>
      </c>
    </row>
    <row r="158" spans="1:9" hidden="1" x14ac:dyDescent="0.25">
      <c r="A158" s="1"/>
      <c r="B158" s="1"/>
      <c r="C158" s="12"/>
      <c r="D158" s="12"/>
      <c r="E158" s="12"/>
      <c r="F158" s="12"/>
      <c r="G158" s="12"/>
      <c r="H158" s="12"/>
      <c r="I158" s="14">
        <f>SUM(Tabela13457[[#This Row],[JULHO]:[DEZEMBRO]])</f>
        <v>0</v>
      </c>
    </row>
    <row r="159" spans="1:9" hidden="1" x14ac:dyDescent="0.25">
      <c r="A159" s="2"/>
      <c r="B159" s="2"/>
      <c r="C159" s="12"/>
      <c r="D159" s="12"/>
      <c r="E159" s="12"/>
      <c r="F159" s="12"/>
      <c r="G159" s="12"/>
      <c r="H159" s="12"/>
      <c r="I159" s="14">
        <f>SUM(Tabela13457[[#This Row],[JULHO]:[DEZEMBRO]])</f>
        <v>0</v>
      </c>
    </row>
    <row r="160" spans="1:9" hidden="1" x14ac:dyDescent="0.25">
      <c r="A160" s="3"/>
      <c r="B160" s="3"/>
      <c r="C160" s="12"/>
      <c r="D160" s="12"/>
      <c r="E160" s="12"/>
      <c r="F160" s="12"/>
      <c r="G160" s="12"/>
      <c r="H160" s="12"/>
      <c r="I160" s="14">
        <f>SUM(Tabela13457[[#This Row],[JULHO]:[DEZEMBRO]])</f>
        <v>0</v>
      </c>
    </row>
    <row r="161" spans="1:11" hidden="1" x14ac:dyDescent="0.25">
      <c r="A161" s="2"/>
      <c r="B161" s="2"/>
      <c r="C161" s="12"/>
      <c r="D161" s="12"/>
      <c r="E161" s="12"/>
      <c r="F161" s="12"/>
      <c r="G161" s="12"/>
      <c r="H161" s="12"/>
      <c r="I161" s="14">
        <f>SUM(Tabela13457[[#This Row],[JULHO]:[DEZEMBRO]])</f>
        <v>0</v>
      </c>
    </row>
    <row r="162" spans="1:11" hidden="1" x14ac:dyDescent="0.25">
      <c r="A162" s="2"/>
      <c r="B162" s="2"/>
      <c r="C162" s="12"/>
      <c r="D162" s="12"/>
      <c r="E162" s="12"/>
      <c r="F162" s="12"/>
      <c r="G162" s="12"/>
      <c r="H162" s="12"/>
      <c r="I162" s="14">
        <f>SUM(Tabela13457[[#This Row],[JULHO]:[DEZEMBRO]])</f>
        <v>0</v>
      </c>
    </row>
    <row r="163" spans="1:11" hidden="1" x14ac:dyDescent="0.25">
      <c r="A163" s="2"/>
      <c r="B163" s="2"/>
      <c r="C163" s="12"/>
      <c r="D163" s="12"/>
      <c r="E163" s="12"/>
      <c r="F163" s="12"/>
      <c r="G163" s="12"/>
      <c r="H163" s="12"/>
      <c r="I163" s="14">
        <f>SUM(Tabela13457[[#This Row],[JULHO]:[DEZEMBRO]])</f>
        <v>0</v>
      </c>
    </row>
    <row r="164" spans="1:11" ht="15.75" hidden="1" thickBot="1" x14ac:dyDescent="0.3">
      <c r="A164" s="6"/>
      <c r="B164" s="6"/>
      <c r="C164" s="15"/>
      <c r="D164" s="15"/>
      <c r="E164" s="15"/>
      <c r="F164" s="15"/>
      <c r="G164" s="15"/>
      <c r="H164" s="15"/>
      <c r="I164" s="16">
        <f>SUM(Tabela13457[[#This Row],[JULHO]:[DEZEMBRO]])</f>
        <v>0</v>
      </c>
    </row>
    <row r="165" spans="1:11" ht="16.5" hidden="1" thickBot="1" x14ac:dyDescent="0.3">
      <c r="A165" s="41" t="s">
        <v>29</v>
      </c>
      <c r="B165" s="52"/>
      <c r="C165" s="17">
        <f>SUM(C157:C164)</f>
        <v>0</v>
      </c>
      <c r="D165" s="17">
        <f t="shared" ref="D165" si="30">SUM(D157:D164)</f>
        <v>0</v>
      </c>
      <c r="E165" s="17">
        <f t="shared" ref="E165" si="31">SUM(E157:E164)</f>
        <v>0</v>
      </c>
      <c r="F165" s="17">
        <f t="shared" ref="F165" si="32">SUM(F157:F164)</f>
        <v>0</v>
      </c>
      <c r="G165" s="17">
        <f t="shared" ref="G165" si="33">SUM(G157:G164)</f>
        <v>0</v>
      </c>
      <c r="H165" s="17">
        <f t="shared" ref="H165" si="34">SUM(H157:H164)</f>
        <v>0</v>
      </c>
      <c r="I165" s="18">
        <f>SUM(Tabela13457[[#This Row],[JULHO]:[DEZEMBRO]])</f>
        <v>0</v>
      </c>
    </row>
    <row r="166" spans="1:11" ht="15.75" hidden="1" x14ac:dyDescent="0.25">
      <c r="A166" s="41" t="s">
        <v>30</v>
      </c>
      <c r="B166" s="53"/>
      <c r="C166" s="50">
        <f t="shared" ref="C166:I166" si="35">C149+C165</f>
        <v>0</v>
      </c>
      <c r="D166" s="50">
        <f t="shared" si="35"/>
        <v>0</v>
      </c>
      <c r="E166" s="50">
        <f t="shared" si="35"/>
        <v>0</v>
      </c>
      <c r="F166" s="50">
        <f t="shared" si="35"/>
        <v>0</v>
      </c>
      <c r="G166" s="50">
        <f t="shared" si="35"/>
        <v>0</v>
      </c>
      <c r="H166" s="50">
        <f t="shared" si="35"/>
        <v>0</v>
      </c>
      <c r="I166" s="50">
        <f t="shared" si="35"/>
        <v>0</v>
      </c>
    </row>
    <row r="167" spans="1:11" ht="15.75" hidden="1" x14ac:dyDescent="0.25">
      <c r="A167" s="46"/>
      <c r="B167" s="33"/>
      <c r="C167" s="33"/>
      <c r="D167" s="33"/>
      <c r="E167" s="33"/>
      <c r="F167" s="33"/>
      <c r="G167" s="33"/>
      <c r="H167" s="33"/>
    </row>
    <row r="168" spans="1:11" hidden="1" x14ac:dyDescent="0.25">
      <c r="A168" s="113" t="s">
        <v>56</v>
      </c>
      <c r="B168" s="113"/>
      <c r="C168" s="113"/>
      <c r="D168" s="113"/>
      <c r="E168" s="113"/>
      <c r="F168" s="113"/>
      <c r="G168" s="113"/>
      <c r="H168" s="113"/>
    </row>
    <row r="169" spans="1:11" hidden="1" x14ac:dyDescent="0.25">
      <c r="A169" s="113"/>
      <c r="B169" s="113"/>
      <c r="C169" s="113"/>
      <c r="D169" s="113"/>
      <c r="E169" s="113"/>
      <c r="F169" s="113"/>
      <c r="G169" s="113"/>
      <c r="H169" s="113"/>
    </row>
    <row r="170" spans="1:11" hidden="1" x14ac:dyDescent="0.25">
      <c r="A170" s="113" t="s">
        <v>39</v>
      </c>
      <c r="B170" s="113"/>
      <c r="C170" s="113"/>
      <c r="D170" s="113"/>
      <c r="E170" s="113"/>
      <c r="F170" s="113"/>
      <c r="G170" s="113"/>
      <c r="H170" s="113"/>
    </row>
    <row r="171" spans="1:11" hidden="1" x14ac:dyDescent="0.25">
      <c r="A171" s="113"/>
      <c r="B171" s="113"/>
      <c r="C171" s="113"/>
      <c r="D171" s="113"/>
      <c r="E171" s="113"/>
      <c r="F171" s="113"/>
      <c r="G171" s="113"/>
      <c r="H171" s="113"/>
    </row>
    <row r="172" spans="1:11" hidden="1" x14ac:dyDescent="0.25">
      <c r="A172" s="56" t="s">
        <v>40</v>
      </c>
      <c r="B172" s="30"/>
      <c r="C172" s="30"/>
      <c r="D172" s="30"/>
      <c r="E172" s="30"/>
      <c r="F172" s="30"/>
      <c r="G172" s="30"/>
      <c r="H172" s="30"/>
    </row>
    <row r="173" spans="1:11" hidden="1" x14ac:dyDescent="0.25">
      <c r="A173" s="55" t="s">
        <v>41</v>
      </c>
      <c r="B173" s="30"/>
      <c r="C173" s="30"/>
      <c r="D173" s="30"/>
      <c r="E173" s="30"/>
      <c r="F173" s="30"/>
      <c r="G173" s="30"/>
      <c r="H173" s="30"/>
      <c r="K173" s="56"/>
    </row>
    <row r="174" spans="1:11" ht="19.5" hidden="1" thickBot="1" x14ac:dyDescent="0.35">
      <c r="A174" s="31" t="s">
        <v>33</v>
      </c>
      <c r="B174" s="10" t="s">
        <v>31</v>
      </c>
      <c r="C174" s="10" t="s">
        <v>0</v>
      </c>
      <c r="D174" s="10" t="s">
        <v>1</v>
      </c>
      <c r="E174" s="10" t="s">
        <v>2</v>
      </c>
      <c r="F174" s="10" t="s">
        <v>3</v>
      </c>
      <c r="G174" s="10" t="s">
        <v>4</v>
      </c>
      <c r="H174" s="10" t="s">
        <v>5</v>
      </c>
      <c r="I174" s="11" t="s">
        <v>16</v>
      </c>
    </row>
    <row r="175" spans="1:11" hidden="1" x14ac:dyDescent="0.25">
      <c r="A175" s="1"/>
      <c r="B175" s="1"/>
      <c r="C175" s="12"/>
      <c r="D175" s="12"/>
      <c r="E175" s="12"/>
      <c r="F175" s="12"/>
      <c r="G175" s="12"/>
      <c r="H175" s="12"/>
      <c r="I175" s="13">
        <f>SUM(Tabela13410[[#This Row],[JANEIRO]:[JUNHO]])</f>
        <v>0</v>
      </c>
    </row>
    <row r="176" spans="1:11" hidden="1" x14ac:dyDescent="0.25">
      <c r="A176" s="1"/>
      <c r="B176" s="1"/>
      <c r="C176" s="12"/>
      <c r="D176" s="12"/>
      <c r="E176" s="12"/>
      <c r="F176" s="12"/>
      <c r="G176" s="12"/>
      <c r="H176" s="12"/>
      <c r="I176" s="14">
        <f>SUM(Tabela13410[[#This Row],[JANEIRO]:[JUNHO]])</f>
        <v>0</v>
      </c>
    </row>
    <row r="177" spans="1:9" hidden="1" x14ac:dyDescent="0.25">
      <c r="A177" s="2"/>
      <c r="B177" s="2"/>
      <c r="C177" s="12"/>
      <c r="D177" s="12"/>
      <c r="E177" s="12"/>
      <c r="F177" s="12"/>
      <c r="G177" s="12"/>
      <c r="H177" s="12"/>
      <c r="I177" s="14">
        <f>SUM(Tabela13410[[#This Row],[JANEIRO]:[JUNHO]])</f>
        <v>0</v>
      </c>
    </row>
    <row r="178" spans="1:9" hidden="1" x14ac:dyDescent="0.25">
      <c r="A178" s="3"/>
      <c r="B178" s="3"/>
      <c r="C178" s="12"/>
      <c r="D178" s="12"/>
      <c r="E178" s="12"/>
      <c r="F178" s="12"/>
      <c r="G178" s="12"/>
      <c r="H178" s="12"/>
      <c r="I178" s="14">
        <f>SUM(Tabela13410[[#This Row],[JANEIRO]:[JUNHO]])</f>
        <v>0</v>
      </c>
    </row>
    <row r="179" spans="1:9" hidden="1" x14ac:dyDescent="0.25">
      <c r="A179" s="2"/>
      <c r="B179" s="2"/>
      <c r="C179" s="12"/>
      <c r="D179" s="12"/>
      <c r="E179" s="12"/>
      <c r="F179" s="12"/>
      <c r="G179" s="12"/>
      <c r="H179" s="12"/>
      <c r="I179" s="14">
        <f>SUM(Tabela13410[[#This Row],[JANEIRO]:[JUNHO]])</f>
        <v>0</v>
      </c>
    </row>
    <row r="180" spans="1:9" hidden="1" x14ac:dyDescent="0.25">
      <c r="A180" s="2"/>
      <c r="B180" s="2"/>
      <c r="C180" s="12"/>
      <c r="D180" s="12"/>
      <c r="E180" s="12"/>
      <c r="F180" s="12"/>
      <c r="G180" s="12"/>
      <c r="H180" s="12"/>
      <c r="I180" s="14">
        <f>SUM(Tabela13410[[#This Row],[JANEIRO]:[JUNHO]])</f>
        <v>0</v>
      </c>
    </row>
    <row r="181" spans="1:9" hidden="1" x14ac:dyDescent="0.25">
      <c r="A181" s="2"/>
      <c r="B181" s="2"/>
      <c r="C181" s="12"/>
      <c r="D181" s="12"/>
      <c r="E181" s="12"/>
      <c r="F181" s="12"/>
      <c r="G181" s="12"/>
      <c r="H181" s="12"/>
      <c r="I181" s="14">
        <f>SUM(Tabela13410[[#This Row],[JANEIRO]:[JUNHO]])</f>
        <v>0</v>
      </c>
    </row>
    <row r="182" spans="1:9" ht="15.75" hidden="1" thickBot="1" x14ac:dyDescent="0.3">
      <c r="A182" s="6"/>
      <c r="B182" s="6"/>
      <c r="C182" s="15"/>
      <c r="D182" s="15"/>
      <c r="E182" s="15"/>
      <c r="F182" s="15"/>
      <c r="G182" s="15"/>
      <c r="H182" s="15"/>
      <c r="I182" s="16">
        <f>SUM(Tabela13410[[#This Row],[JANEIRO]:[JUNHO]])</f>
        <v>0</v>
      </c>
    </row>
    <row r="183" spans="1:9" ht="16.5" hidden="1" thickBot="1" x14ac:dyDescent="0.3">
      <c r="A183" s="42" t="s">
        <v>28</v>
      </c>
      <c r="B183" s="51"/>
      <c r="C183" s="17">
        <f>SUM(C175:C182)</f>
        <v>0</v>
      </c>
      <c r="D183" s="17">
        <f t="shared" ref="D183" si="36">SUM(D175:D182)</f>
        <v>0</v>
      </c>
      <c r="E183" s="17">
        <f t="shared" ref="E183" si="37">SUM(E175:E182)</f>
        <v>0</v>
      </c>
      <c r="F183" s="17">
        <f t="shared" ref="F183" si="38">SUM(F175:F182)</f>
        <v>0</v>
      </c>
      <c r="G183" s="17">
        <f t="shared" ref="G183" si="39">SUM(G175:G182)</f>
        <v>0</v>
      </c>
      <c r="H183" s="17">
        <f t="shared" ref="H183" si="40">SUM(H175:H182)</f>
        <v>0</v>
      </c>
      <c r="I183" s="18">
        <f>SUM(Tabela13410[[#This Row],[JANEIRO]:[JUNHO]])</f>
        <v>0</v>
      </c>
    </row>
    <row r="184" spans="1:9" hidden="1" x14ac:dyDescent="0.25"/>
    <row r="185" spans="1:9" ht="22.5" hidden="1" customHeight="1" x14ac:dyDescent="0.25"/>
    <row r="186" spans="1:9" hidden="1" x14ac:dyDescent="0.25">
      <c r="A186" s="113" t="s">
        <v>57</v>
      </c>
      <c r="B186" s="113"/>
      <c r="C186" s="113"/>
      <c r="D186" s="113"/>
      <c r="E186" s="113"/>
      <c r="F186" s="113"/>
      <c r="G186" s="113"/>
      <c r="H186" s="113"/>
    </row>
    <row r="187" spans="1:9" hidden="1" x14ac:dyDescent="0.25">
      <c r="A187" s="113"/>
      <c r="B187" s="113"/>
      <c r="C187" s="113"/>
      <c r="D187" s="113"/>
      <c r="E187" s="113"/>
      <c r="F187" s="113"/>
      <c r="G187" s="113"/>
      <c r="H187" s="113"/>
    </row>
    <row r="188" spans="1:9" hidden="1" x14ac:dyDescent="0.25">
      <c r="A188" s="113" t="s">
        <v>38</v>
      </c>
      <c r="B188" s="113"/>
      <c r="C188" s="113"/>
      <c r="D188" s="113"/>
      <c r="E188" s="113"/>
      <c r="F188" s="113"/>
      <c r="G188" s="113"/>
      <c r="H188" s="113"/>
    </row>
    <row r="189" spans="1:9" hidden="1" x14ac:dyDescent="0.25">
      <c r="A189" s="113"/>
      <c r="B189" s="113"/>
      <c r="C189" s="113"/>
      <c r="D189" s="113"/>
      <c r="E189" s="113"/>
      <c r="F189" s="113"/>
      <c r="G189" s="113"/>
      <c r="H189" s="113"/>
    </row>
    <row r="190" spans="1:9" ht="19.5" hidden="1" thickBot="1" x14ac:dyDescent="0.35">
      <c r="A190" s="31" t="s">
        <v>33</v>
      </c>
      <c r="B190" s="10" t="s">
        <v>31</v>
      </c>
      <c r="C190" s="19" t="s">
        <v>6</v>
      </c>
      <c r="D190" s="19" t="s">
        <v>7</v>
      </c>
      <c r="E190" s="19" t="s">
        <v>8</v>
      </c>
      <c r="F190" s="19" t="s">
        <v>9</v>
      </c>
      <c r="G190" s="19" t="s">
        <v>10</v>
      </c>
      <c r="H190" s="19" t="s">
        <v>11</v>
      </c>
      <c r="I190" s="20" t="s">
        <v>16</v>
      </c>
    </row>
    <row r="191" spans="1:9" hidden="1" x14ac:dyDescent="0.25">
      <c r="A191" s="1"/>
      <c r="B191" s="1"/>
      <c r="C191" s="12"/>
      <c r="D191" s="12"/>
      <c r="E191" s="12"/>
      <c r="F191" s="12"/>
      <c r="G191" s="12"/>
      <c r="H191" s="12"/>
      <c r="I191" s="13">
        <f>SUM(Tabela134511[[#This Row],[JULHO]:[DEZEMBRO]])</f>
        <v>0</v>
      </c>
    </row>
    <row r="192" spans="1:9" hidden="1" x14ac:dyDescent="0.25">
      <c r="A192" s="1"/>
      <c r="B192" s="1"/>
      <c r="C192" s="12"/>
      <c r="D192" s="12"/>
      <c r="E192" s="12"/>
      <c r="F192" s="12"/>
      <c r="G192" s="12"/>
      <c r="H192" s="12"/>
      <c r="I192" s="14">
        <f>SUM(Tabela134511[[#This Row],[JULHO]:[DEZEMBRO]])</f>
        <v>0</v>
      </c>
    </row>
    <row r="193" spans="1:9" hidden="1" x14ac:dyDescent="0.25">
      <c r="A193" s="2"/>
      <c r="B193" s="2"/>
      <c r="C193" s="12"/>
      <c r="D193" s="12"/>
      <c r="E193" s="12"/>
      <c r="F193" s="12"/>
      <c r="G193" s="12"/>
      <c r="H193" s="12"/>
      <c r="I193" s="14">
        <f>SUM(Tabela134511[[#This Row],[JULHO]:[DEZEMBRO]])</f>
        <v>0</v>
      </c>
    </row>
    <row r="194" spans="1:9" hidden="1" x14ac:dyDescent="0.25">
      <c r="A194" s="3"/>
      <c r="B194" s="3"/>
      <c r="C194" s="12"/>
      <c r="D194" s="12"/>
      <c r="E194" s="12"/>
      <c r="F194" s="12"/>
      <c r="G194" s="12"/>
      <c r="H194" s="12"/>
      <c r="I194" s="14">
        <f>SUM(Tabela134511[[#This Row],[JULHO]:[DEZEMBRO]])</f>
        <v>0</v>
      </c>
    </row>
    <row r="195" spans="1:9" hidden="1" x14ac:dyDescent="0.25">
      <c r="A195" s="2"/>
      <c r="B195" s="2"/>
      <c r="C195" s="12"/>
      <c r="D195" s="12"/>
      <c r="E195" s="12"/>
      <c r="F195" s="12"/>
      <c r="G195" s="12"/>
      <c r="H195" s="12"/>
      <c r="I195" s="14">
        <f>SUM(Tabela134511[[#This Row],[JULHO]:[DEZEMBRO]])</f>
        <v>0</v>
      </c>
    </row>
    <row r="196" spans="1:9" hidden="1" x14ac:dyDescent="0.25">
      <c r="A196" s="2"/>
      <c r="B196" s="2"/>
      <c r="C196" s="12"/>
      <c r="D196" s="12"/>
      <c r="E196" s="12"/>
      <c r="F196" s="12"/>
      <c r="G196" s="12"/>
      <c r="H196" s="12"/>
      <c r="I196" s="14">
        <f>SUM(Tabela134511[[#This Row],[JULHO]:[DEZEMBRO]])</f>
        <v>0</v>
      </c>
    </row>
    <row r="197" spans="1:9" hidden="1" x14ac:dyDescent="0.25">
      <c r="A197" s="2"/>
      <c r="B197" s="2"/>
      <c r="C197" s="12"/>
      <c r="D197" s="12"/>
      <c r="E197" s="12"/>
      <c r="F197" s="12"/>
      <c r="G197" s="12"/>
      <c r="H197" s="12"/>
      <c r="I197" s="14">
        <f>SUM(Tabela134511[[#This Row],[JULHO]:[DEZEMBRO]])</f>
        <v>0</v>
      </c>
    </row>
    <row r="198" spans="1:9" ht="15.75" hidden="1" thickBot="1" x14ac:dyDescent="0.3">
      <c r="A198" s="6"/>
      <c r="B198" s="6"/>
      <c r="C198" s="15"/>
      <c r="D198" s="15"/>
      <c r="E198" s="15"/>
      <c r="F198" s="15"/>
      <c r="G198" s="15"/>
      <c r="H198" s="15"/>
      <c r="I198" s="16">
        <f>SUM(Tabela134511[[#This Row],[JULHO]:[DEZEMBRO]])</f>
        <v>0</v>
      </c>
    </row>
    <row r="199" spans="1:9" ht="16.5" hidden="1" thickBot="1" x14ac:dyDescent="0.3">
      <c r="A199" s="41" t="s">
        <v>29</v>
      </c>
      <c r="B199" s="52"/>
      <c r="C199" s="17">
        <f>SUM(C191:C198)</f>
        <v>0</v>
      </c>
      <c r="D199" s="17">
        <f t="shared" ref="D199" si="41">SUM(D191:D198)</f>
        <v>0</v>
      </c>
      <c r="E199" s="17">
        <f t="shared" ref="E199" si="42">SUM(E191:E198)</f>
        <v>0</v>
      </c>
      <c r="F199" s="17">
        <f t="shared" ref="F199" si="43">SUM(F191:F198)</f>
        <v>0</v>
      </c>
      <c r="G199" s="17">
        <f t="shared" ref="G199" si="44">SUM(G191:G198)</f>
        <v>0</v>
      </c>
      <c r="H199" s="17">
        <f t="shared" ref="H199" si="45">SUM(H191:H198)</f>
        <v>0</v>
      </c>
      <c r="I199" s="18">
        <f>SUM(Tabela134511[[#This Row],[JULHO]:[DEZEMBRO]])</f>
        <v>0</v>
      </c>
    </row>
    <row r="200" spans="1:9" ht="15.75" hidden="1" x14ac:dyDescent="0.25">
      <c r="A200" s="41" t="s">
        <v>30</v>
      </c>
      <c r="B200" s="53"/>
      <c r="C200" s="50">
        <f t="shared" ref="C200:I200" si="46">C183+C199</f>
        <v>0</v>
      </c>
      <c r="D200" s="50">
        <f t="shared" si="46"/>
        <v>0</v>
      </c>
      <c r="E200" s="50">
        <f t="shared" si="46"/>
        <v>0</v>
      </c>
      <c r="F200" s="50">
        <f t="shared" si="46"/>
        <v>0</v>
      </c>
      <c r="G200" s="50">
        <f t="shared" si="46"/>
        <v>0</v>
      </c>
      <c r="H200" s="50">
        <f t="shared" si="46"/>
        <v>0</v>
      </c>
      <c r="I200" s="50">
        <f t="shared" si="46"/>
        <v>0</v>
      </c>
    </row>
    <row r="201" spans="1:9" ht="15.75" hidden="1" x14ac:dyDescent="0.25">
      <c r="A201" s="46"/>
      <c r="B201" s="33"/>
      <c r="C201" s="33"/>
      <c r="D201" s="33"/>
      <c r="E201" s="33"/>
      <c r="F201" s="33"/>
      <c r="G201" s="33"/>
      <c r="H201" s="33"/>
    </row>
    <row r="202" spans="1:9" hidden="1" x14ac:dyDescent="0.25">
      <c r="A202" s="113" t="s">
        <v>56</v>
      </c>
      <c r="B202" s="113"/>
      <c r="C202" s="113"/>
      <c r="D202" s="113"/>
      <c r="E202" s="113"/>
      <c r="F202" s="113"/>
      <c r="G202" s="113"/>
      <c r="H202" s="113"/>
    </row>
    <row r="203" spans="1:9" hidden="1" x14ac:dyDescent="0.25">
      <c r="A203" s="113"/>
      <c r="B203" s="113"/>
      <c r="C203" s="113"/>
      <c r="D203" s="113"/>
      <c r="E203" s="113"/>
      <c r="F203" s="113"/>
      <c r="G203" s="113"/>
      <c r="H203" s="113"/>
    </row>
    <row r="204" spans="1:9" hidden="1" x14ac:dyDescent="0.25">
      <c r="A204" s="113" t="s">
        <v>14</v>
      </c>
      <c r="B204" s="113"/>
      <c r="C204" s="113"/>
      <c r="D204" s="113"/>
      <c r="E204" s="113"/>
      <c r="F204" s="113"/>
      <c r="G204" s="113"/>
      <c r="H204" s="113"/>
    </row>
    <row r="205" spans="1:9" hidden="1" x14ac:dyDescent="0.25">
      <c r="A205" s="113"/>
      <c r="B205" s="113"/>
      <c r="C205" s="113"/>
      <c r="D205" s="113"/>
      <c r="E205" s="113"/>
      <c r="F205" s="113"/>
      <c r="G205" s="113"/>
      <c r="H205" s="113"/>
    </row>
    <row r="206" spans="1:9" hidden="1" x14ac:dyDescent="0.25">
      <c r="A206" s="56" t="s">
        <v>43</v>
      </c>
      <c r="B206" s="30"/>
      <c r="C206" s="30"/>
      <c r="D206" s="30"/>
      <c r="E206" s="30"/>
      <c r="F206" s="30"/>
      <c r="G206" s="30"/>
      <c r="H206" s="30"/>
    </row>
    <row r="207" spans="1:9" hidden="1" x14ac:dyDescent="0.25">
      <c r="A207" s="56" t="s">
        <v>44</v>
      </c>
      <c r="B207" s="30"/>
      <c r="C207" s="30"/>
      <c r="D207" s="30"/>
      <c r="E207" s="30"/>
      <c r="F207" s="30"/>
      <c r="G207" s="30"/>
      <c r="H207" s="30"/>
    </row>
    <row r="208" spans="1:9" ht="19.5" hidden="1" thickBot="1" x14ac:dyDescent="0.35">
      <c r="A208" s="31" t="s">
        <v>33</v>
      </c>
      <c r="B208" s="59" t="s">
        <v>42</v>
      </c>
      <c r="C208" s="10" t="s">
        <v>0</v>
      </c>
      <c r="D208" s="10" t="s">
        <v>1</v>
      </c>
      <c r="E208" s="10" t="s">
        <v>2</v>
      </c>
      <c r="F208" s="10" t="s">
        <v>3</v>
      </c>
      <c r="G208" s="10" t="s">
        <v>4</v>
      </c>
      <c r="H208" s="10" t="s">
        <v>5</v>
      </c>
      <c r="I208" s="11" t="s">
        <v>16</v>
      </c>
    </row>
    <row r="209" spans="1:9" hidden="1" x14ac:dyDescent="0.25">
      <c r="A209" s="1"/>
      <c r="B209" s="1"/>
      <c r="C209" s="12"/>
      <c r="D209" s="12"/>
      <c r="E209" s="12"/>
      <c r="F209" s="12"/>
      <c r="G209" s="12"/>
      <c r="H209" s="12"/>
      <c r="I209" s="13">
        <f>SUM(Tabela13412[[#This Row],[JANEIRO]:[JUNHO]])</f>
        <v>0</v>
      </c>
    </row>
    <row r="210" spans="1:9" hidden="1" x14ac:dyDescent="0.25">
      <c r="A210" s="1"/>
      <c r="B210" s="1"/>
      <c r="C210" s="12"/>
      <c r="D210" s="12"/>
      <c r="E210" s="12"/>
      <c r="F210" s="12"/>
      <c r="G210" s="12"/>
      <c r="H210" s="12"/>
      <c r="I210" s="14">
        <f>SUM(Tabela13412[[#This Row],[JANEIRO]:[JUNHO]])</f>
        <v>0</v>
      </c>
    </row>
    <row r="211" spans="1:9" hidden="1" x14ac:dyDescent="0.25">
      <c r="A211" s="2"/>
      <c r="B211" s="2"/>
      <c r="C211" s="12"/>
      <c r="D211" s="12"/>
      <c r="E211" s="12"/>
      <c r="F211" s="12"/>
      <c r="G211" s="12"/>
      <c r="H211" s="12"/>
      <c r="I211" s="14">
        <f>SUM(Tabela13412[[#This Row],[JANEIRO]:[JUNHO]])</f>
        <v>0</v>
      </c>
    </row>
    <row r="212" spans="1:9" hidden="1" x14ac:dyDescent="0.25">
      <c r="A212" s="3"/>
      <c r="B212" s="3"/>
      <c r="C212" s="12"/>
      <c r="D212" s="12"/>
      <c r="E212" s="12"/>
      <c r="F212" s="12"/>
      <c r="G212" s="12"/>
      <c r="H212" s="12"/>
      <c r="I212" s="14">
        <f>SUM(Tabela13412[[#This Row],[JANEIRO]:[JUNHO]])</f>
        <v>0</v>
      </c>
    </row>
    <row r="213" spans="1:9" hidden="1" x14ac:dyDescent="0.25">
      <c r="A213" s="2"/>
      <c r="B213" s="2"/>
      <c r="C213" s="12"/>
      <c r="D213" s="12"/>
      <c r="E213" s="12"/>
      <c r="F213" s="12"/>
      <c r="G213" s="12"/>
      <c r="H213" s="12"/>
      <c r="I213" s="14">
        <f>SUM(Tabela13412[[#This Row],[JANEIRO]:[JUNHO]])</f>
        <v>0</v>
      </c>
    </row>
    <row r="214" spans="1:9" hidden="1" x14ac:dyDescent="0.25">
      <c r="A214" s="2"/>
      <c r="B214" s="2"/>
      <c r="C214" s="12"/>
      <c r="D214" s="12"/>
      <c r="E214" s="12"/>
      <c r="F214" s="12"/>
      <c r="G214" s="12"/>
      <c r="H214" s="12"/>
      <c r="I214" s="14">
        <f>SUM(Tabela13412[[#This Row],[JANEIRO]:[JUNHO]])</f>
        <v>0</v>
      </c>
    </row>
    <row r="215" spans="1:9" hidden="1" x14ac:dyDescent="0.25">
      <c r="A215" s="2"/>
      <c r="B215" s="2"/>
      <c r="C215" s="12"/>
      <c r="D215" s="12"/>
      <c r="E215" s="12"/>
      <c r="F215" s="12"/>
      <c r="G215" s="12"/>
      <c r="H215" s="12"/>
      <c r="I215" s="14">
        <f>SUM(Tabela13412[[#This Row],[JANEIRO]:[JUNHO]])</f>
        <v>0</v>
      </c>
    </row>
    <row r="216" spans="1:9" ht="15.75" hidden="1" thickBot="1" x14ac:dyDescent="0.3">
      <c r="A216" s="6"/>
      <c r="B216" s="6"/>
      <c r="C216" s="15"/>
      <c r="D216" s="15"/>
      <c r="E216" s="15"/>
      <c r="F216" s="15"/>
      <c r="G216" s="15"/>
      <c r="H216" s="15"/>
      <c r="I216" s="16">
        <f>SUM(Tabela13412[[#This Row],[JANEIRO]:[JUNHO]])</f>
        <v>0</v>
      </c>
    </row>
    <row r="217" spans="1:9" ht="16.5" hidden="1" thickBot="1" x14ac:dyDescent="0.3">
      <c r="A217" s="42" t="s">
        <v>28</v>
      </c>
      <c r="B217" s="51"/>
      <c r="C217" s="17">
        <f>SUM(C209:C216)</f>
        <v>0</v>
      </c>
      <c r="D217" s="17">
        <f t="shared" ref="D217" si="47">SUM(D209:D216)</f>
        <v>0</v>
      </c>
      <c r="E217" s="17">
        <f t="shared" ref="E217" si="48">SUM(E209:E216)</f>
        <v>0</v>
      </c>
      <c r="F217" s="17">
        <f t="shared" ref="F217" si="49">SUM(F209:F216)</f>
        <v>0</v>
      </c>
      <c r="G217" s="17">
        <f t="shared" ref="G217" si="50">SUM(G209:G216)</f>
        <v>0</v>
      </c>
      <c r="H217" s="17">
        <f t="shared" ref="H217" si="51">SUM(H209:H216)</f>
        <v>0</v>
      </c>
      <c r="I217" s="18">
        <f>SUM(Tabela13412[[#This Row],[JANEIRO]:[JUNHO]])</f>
        <v>0</v>
      </c>
    </row>
    <row r="218" spans="1:9" hidden="1" x14ac:dyDescent="0.25"/>
    <row r="219" spans="1:9" hidden="1" x14ac:dyDescent="0.25"/>
    <row r="220" spans="1:9" hidden="1" x14ac:dyDescent="0.25">
      <c r="A220" s="113" t="s">
        <v>57</v>
      </c>
      <c r="B220" s="113"/>
      <c r="C220" s="113"/>
      <c r="D220" s="113"/>
      <c r="E220" s="113"/>
      <c r="F220" s="113"/>
      <c r="G220" s="113"/>
      <c r="H220" s="113"/>
    </row>
    <row r="221" spans="1:9" hidden="1" x14ac:dyDescent="0.25">
      <c r="A221" s="113"/>
      <c r="B221" s="113"/>
      <c r="C221" s="113"/>
      <c r="D221" s="113"/>
      <c r="E221" s="113"/>
      <c r="F221" s="113"/>
      <c r="G221" s="113"/>
      <c r="H221" s="113"/>
    </row>
    <row r="222" spans="1:9" hidden="1" x14ac:dyDescent="0.25">
      <c r="A222" s="113" t="s">
        <v>14</v>
      </c>
      <c r="B222" s="113"/>
      <c r="C222" s="113"/>
      <c r="D222" s="113"/>
      <c r="E222" s="113"/>
      <c r="F222" s="113"/>
      <c r="G222" s="113"/>
      <c r="H222" s="113"/>
    </row>
    <row r="223" spans="1:9" hidden="1" x14ac:dyDescent="0.25">
      <c r="A223" s="113"/>
      <c r="B223" s="113"/>
      <c r="C223" s="113"/>
      <c r="D223" s="113"/>
      <c r="E223" s="113"/>
      <c r="F223" s="113"/>
      <c r="G223" s="113"/>
      <c r="H223" s="113"/>
    </row>
    <row r="224" spans="1:9" ht="19.5" hidden="1" thickBot="1" x14ac:dyDescent="0.35">
      <c r="A224" s="31" t="s">
        <v>33</v>
      </c>
      <c r="B224" s="10" t="s">
        <v>31</v>
      </c>
      <c r="C224" s="19" t="s">
        <v>6</v>
      </c>
      <c r="D224" s="19" t="s">
        <v>7</v>
      </c>
      <c r="E224" s="19" t="s">
        <v>8</v>
      </c>
      <c r="F224" s="19" t="s">
        <v>9</v>
      </c>
      <c r="G224" s="19" t="s">
        <v>10</v>
      </c>
      <c r="H224" s="19" t="s">
        <v>11</v>
      </c>
      <c r="I224" s="20" t="s">
        <v>16</v>
      </c>
    </row>
    <row r="225" spans="1:9" hidden="1" x14ac:dyDescent="0.25">
      <c r="A225" s="1"/>
      <c r="B225" s="1"/>
      <c r="C225" s="12"/>
      <c r="D225" s="12"/>
      <c r="E225" s="12"/>
      <c r="F225" s="12"/>
      <c r="G225" s="12"/>
      <c r="H225" s="12"/>
      <c r="I225" s="13">
        <f>SUM(Tabela134513[[#This Row],[JULHO]:[DEZEMBRO]])</f>
        <v>0</v>
      </c>
    </row>
    <row r="226" spans="1:9" hidden="1" x14ac:dyDescent="0.25">
      <c r="A226" s="1"/>
      <c r="B226" s="1"/>
      <c r="C226" s="12"/>
      <c r="D226" s="12"/>
      <c r="E226" s="12"/>
      <c r="F226" s="12"/>
      <c r="G226" s="12"/>
      <c r="H226" s="12"/>
      <c r="I226" s="14">
        <f>SUM(Tabela134513[[#This Row],[JULHO]:[DEZEMBRO]])</f>
        <v>0</v>
      </c>
    </row>
    <row r="227" spans="1:9" hidden="1" x14ac:dyDescent="0.25">
      <c r="A227" s="2"/>
      <c r="B227" s="2"/>
      <c r="C227" s="12"/>
      <c r="D227" s="12"/>
      <c r="E227" s="12"/>
      <c r="F227" s="12"/>
      <c r="G227" s="12"/>
      <c r="H227" s="12"/>
      <c r="I227" s="14">
        <f>SUM(Tabela134513[[#This Row],[JULHO]:[DEZEMBRO]])</f>
        <v>0</v>
      </c>
    </row>
    <row r="228" spans="1:9" hidden="1" x14ac:dyDescent="0.25">
      <c r="A228" s="3"/>
      <c r="B228" s="3"/>
      <c r="C228" s="12"/>
      <c r="D228" s="12"/>
      <c r="E228" s="12"/>
      <c r="F228" s="12"/>
      <c r="G228" s="12"/>
      <c r="H228" s="12"/>
      <c r="I228" s="14">
        <f>SUM(Tabela134513[[#This Row],[JULHO]:[DEZEMBRO]])</f>
        <v>0</v>
      </c>
    </row>
    <row r="229" spans="1:9" hidden="1" x14ac:dyDescent="0.25">
      <c r="A229" s="2"/>
      <c r="B229" s="2"/>
      <c r="C229" s="12"/>
      <c r="D229" s="12"/>
      <c r="E229" s="12"/>
      <c r="F229" s="12"/>
      <c r="G229" s="12"/>
      <c r="H229" s="12"/>
      <c r="I229" s="14">
        <f>SUM(Tabela134513[[#This Row],[JULHO]:[DEZEMBRO]])</f>
        <v>0</v>
      </c>
    </row>
    <row r="230" spans="1:9" hidden="1" x14ac:dyDescent="0.25">
      <c r="A230" s="2"/>
      <c r="B230" s="2"/>
      <c r="C230" s="12"/>
      <c r="D230" s="12"/>
      <c r="E230" s="12"/>
      <c r="F230" s="12"/>
      <c r="G230" s="12"/>
      <c r="H230" s="12"/>
      <c r="I230" s="14">
        <f>SUM(Tabela134513[[#This Row],[JULHO]:[DEZEMBRO]])</f>
        <v>0</v>
      </c>
    </row>
    <row r="231" spans="1:9" hidden="1" x14ac:dyDescent="0.25">
      <c r="A231" s="2"/>
      <c r="B231" s="2"/>
      <c r="C231" s="12"/>
      <c r="D231" s="12"/>
      <c r="E231" s="12"/>
      <c r="F231" s="12"/>
      <c r="G231" s="12"/>
      <c r="H231" s="12"/>
      <c r="I231" s="14">
        <f>SUM(Tabela134513[[#This Row],[JULHO]:[DEZEMBRO]])</f>
        <v>0</v>
      </c>
    </row>
    <row r="232" spans="1:9" ht="15.75" hidden="1" thickBot="1" x14ac:dyDescent="0.3">
      <c r="A232" s="6"/>
      <c r="B232" s="6"/>
      <c r="C232" s="15"/>
      <c r="D232" s="15"/>
      <c r="E232" s="15"/>
      <c r="F232" s="15"/>
      <c r="G232" s="15"/>
      <c r="H232" s="15"/>
      <c r="I232" s="16">
        <f>SUM(Tabela134513[[#This Row],[JULHO]:[DEZEMBRO]])</f>
        <v>0</v>
      </c>
    </row>
    <row r="233" spans="1:9" ht="16.5" hidden="1" thickBot="1" x14ac:dyDescent="0.3">
      <c r="A233" s="41" t="s">
        <v>29</v>
      </c>
      <c r="B233" s="52"/>
      <c r="C233" s="17">
        <f>SUM(C225:C232)</f>
        <v>0</v>
      </c>
      <c r="D233" s="17">
        <f t="shared" ref="D233" si="52">SUM(D225:D232)</f>
        <v>0</v>
      </c>
      <c r="E233" s="17">
        <f t="shared" ref="E233" si="53">SUM(E225:E232)</f>
        <v>0</v>
      </c>
      <c r="F233" s="17">
        <f t="shared" ref="F233" si="54">SUM(F225:F232)</f>
        <v>0</v>
      </c>
      <c r="G233" s="17">
        <f t="shared" ref="G233" si="55">SUM(G225:G232)</f>
        <v>0</v>
      </c>
      <c r="H233" s="17">
        <f t="shared" ref="H233" si="56">SUM(H225:H232)</f>
        <v>0</v>
      </c>
      <c r="I233" s="18">
        <f>SUM(Tabela134513[[#This Row],[JULHO]:[DEZEMBRO]])</f>
        <v>0</v>
      </c>
    </row>
    <row r="234" spans="1:9" ht="15.75" hidden="1" x14ac:dyDescent="0.25">
      <c r="A234" s="41" t="s">
        <v>30</v>
      </c>
      <c r="B234" s="53"/>
      <c r="C234" s="50">
        <f t="shared" ref="C234:I234" si="57">C233+C217</f>
        <v>0</v>
      </c>
      <c r="D234" s="50">
        <f t="shared" si="57"/>
        <v>0</v>
      </c>
      <c r="E234" s="50">
        <f t="shared" si="57"/>
        <v>0</v>
      </c>
      <c r="F234" s="50">
        <f t="shared" si="57"/>
        <v>0</v>
      </c>
      <c r="G234" s="50">
        <f t="shared" si="57"/>
        <v>0</v>
      </c>
      <c r="H234" s="50">
        <f t="shared" si="57"/>
        <v>0</v>
      </c>
      <c r="I234" s="50">
        <f t="shared" si="57"/>
        <v>0</v>
      </c>
    </row>
    <row r="235" spans="1:9" ht="29.25" hidden="1" customHeight="1" x14ac:dyDescent="0.25">
      <c r="A235" s="113" t="s">
        <v>56</v>
      </c>
      <c r="B235" s="113"/>
      <c r="C235" s="113"/>
      <c r="D235" s="113"/>
      <c r="E235" s="113"/>
      <c r="F235" s="113"/>
      <c r="G235" s="113"/>
      <c r="H235" s="113"/>
    </row>
    <row r="236" spans="1:9" hidden="1" x14ac:dyDescent="0.25">
      <c r="A236" s="113"/>
      <c r="B236" s="113"/>
      <c r="C236" s="113"/>
      <c r="D236" s="113"/>
      <c r="E236" s="113"/>
      <c r="F236" s="113"/>
      <c r="G236" s="113"/>
      <c r="H236" s="113"/>
    </row>
    <row r="237" spans="1:9" hidden="1" x14ac:dyDescent="0.25">
      <c r="A237" s="113" t="s">
        <v>15</v>
      </c>
      <c r="B237" s="113"/>
      <c r="C237" s="113"/>
      <c r="D237" s="113"/>
      <c r="E237" s="113"/>
      <c r="F237" s="113"/>
      <c r="G237" s="113"/>
      <c r="H237" s="113"/>
    </row>
    <row r="238" spans="1:9" hidden="1" x14ac:dyDescent="0.25">
      <c r="A238" s="113"/>
      <c r="B238" s="113"/>
      <c r="C238" s="113"/>
      <c r="D238" s="113"/>
      <c r="E238" s="113"/>
      <c r="F238" s="113"/>
      <c r="G238" s="113"/>
      <c r="H238" s="113"/>
    </row>
    <row r="239" spans="1:9" hidden="1" x14ac:dyDescent="0.25">
      <c r="A239" s="118" t="s">
        <v>45</v>
      </c>
      <c r="B239" s="118"/>
      <c r="C239" s="118"/>
      <c r="D239" s="118"/>
      <c r="E239" s="118"/>
      <c r="F239" s="118"/>
      <c r="G239" s="118"/>
      <c r="H239" s="118"/>
      <c r="I239" s="118"/>
    </row>
    <row r="240" spans="1:9" hidden="1" x14ac:dyDescent="0.25">
      <c r="A240" s="118"/>
      <c r="B240" s="118"/>
      <c r="C240" s="118"/>
      <c r="D240" s="118"/>
      <c r="E240" s="118"/>
      <c r="F240" s="118"/>
      <c r="G240" s="118"/>
      <c r="H240" s="118"/>
      <c r="I240" s="118"/>
    </row>
    <row r="241" spans="1:9" hidden="1" x14ac:dyDescent="0.25">
      <c r="A241" s="118"/>
      <c r="B241" s="118"/>
      <c r="C241" s="118"/>
      <c r="D241" s="118"/>
      <c r="E241" s="118"/>
      <c r="F241" s="118"/>
      <c r="G241" s="118"/>
      <c r="H241" s="118"/>
      <c r="I241" s="118"/>
    </row>
    <row r="242" spans="1:9" ht="19.5" hidden="1" thickBot="1" x14ac:dyDescent="0.35">
      <c r="A242" s="31" t="s">
        <v>32</v>
      </c>
      <c r="B242" s="10" t="s">
        <v>31</v>
      </c>
      <c r="C242" s="10" t="s">
        <v>0</v>
      </c>
      <c r="D242" s="10" t="s">
        <v>1</v>
      </c>
      <c r="E242" s="10" t="s">
        <v>2</v>
      </c>
      <c r="F242" s="10" t="s">
        <v>3</v>
      </c>
      <c r="G242" s="10" t="s">
        <v>4</v>
      </c>
      <c r="H242" s="10" t="s">
        <v>5</v>
      </c>
      <c r="I242" s="11" t="s">
        <v>16</v>
      </c>
    </row>
    <row r="243" spans="1:9" hidden="1" x14ac:dyDescent="0.25">
      <c r="A243" s="1"/>
      <c r="B243" s="1"/>
      <c r="C243" s="12"/>
      <c r="D243" s="12"/>
      <c r="E243" s="12"/>
      <c r="F243" s="12"/>
      <c r="G243" s="12"/>
      <c r="H243" s="12"/>
      <c r="I243" s="13">
        <f>SUM(Tabela13414[[#This Row],[JANEIRO]:[JUNHO]])</f>
        <v>0</v>
      </c>
    </row>
    <row r="244" spans="1:9" hidden="1" x14ac:dyDescent="0.25">
      <c r="A244" s="1"/>
      <c r="B244" s="1"/>
      <c r="C244" s="12"/>
      <c r="D244" s="12"/>
      <c r="E244" s="12"/>
      <c r="F244" s="12"/>
      <c r="G244" s="12"/>
      <c r="H244" s="12"/>
      <c r="I244" s="14">
        <f>SUM(Tabela13414[[#This Row],[JANEIRO]:[JUNHO]])</f>
        <v>0</v>
      </c>
    </row>
    <row r="245" spans="1:9" hidden="1" x14ac:dyDescent="0.25">
      <c r="A245" s="2"/>
      <c r="B245" s="2"/>
      <c r="C245" s="12"/>
      <c r="D245" s="12"/>
      <c r="E245" s="12"/>
      <c r="F245" s="12"/>
      <c r="G245" s="12"/>
      <c r="H245" s="12"/>
      <c r="I245" s="14">
        <f>SUM(Tabela13414[[#This Row],[JANEIRO]:[JUNHO]])</f>
        <v>0</v>
      </c>
    </row>
    <row r="246" spans="1:9" hidden="1" x14ac:dyDescent="0.25">
      <c r="A246" s="3"/>
      <c r="B246" s="3"/>
      <c r="C246" s="12"/>
      <c r="D246" s="12"/>
      <c r="E246" s="12"/>
      <c r="F246" s="12"/>
      <c r="G246" s="12"/>
      <c r="H246" s="12"/>
      <c r="I246" s="14">
        <f>SUM(Tabela13414[[#This Row],[JANEIRO]:[JUNHO]])</f>
        <v>0</v>
      </c>
    </row>
    <row r="247" spans="1:9" hidden="1" x14ac:dyDescent="0.25">
      <c r="A247" s="2"/>
      <c r="B247" s="2"/>
      <c r="C247" s="12"/>
      <c r="D247" s="12"/>
      <c r="E247" s="12"/>
      <c r="F247" s="12"/>
      <c r="G247" s="12"/>
      <c r="H247" s="12"/>
      <c r="I247" s="14">
        <f>SUM(Tabela13414[[#This Row],[JANEIRO]:[JUNHO]])</f>
        <v>0</v>
      </c>
    </row>
    <row r="248" spans="1:9" hidden="1" x14ac:dyDescent="0.25">
      <c r="A248" s="2"/>
      <c r="B248" s="2"/>
      <c r="C248" s="12"/>
      <c r="D248" s="12"/>
      <c r="E248" s="12"/>
      <c r="F248" s="12"/>
      <c r="G248" s="12"/>
      <c r="H248" s="12"/>
      <c r="I248" s="14">
        <f>SUM(Tabela13414[[#This Row],[JANEIRO]:[JUNHO]])</f>
        <v>0</v>
      </c>
    </row>
    <row r="249" spans="1:9" hidden="1" x14ac:dyDescent="0.25">
      <c r="A249" s="2"/>
      <c r="B249" s="2"/>
      <c r="C249" s="12"/>
      <c r="D249" s="12"/>
      <c r="E249" s="12"/>
      <c r="F249" s="12"/>
      <c r="G249" s="12"/>
      <c r="H249" s="12"/>
      <c r="I249" s="14">
        <f>SUM(Tabela13414[[#This Row],[JANEIRO]:[JUNHO]])</f>
        <v>0</v>
      </c>
    </row>
    <row r="250" spans="1:9" ht="15.75" hidden="1" thickBot="1" x14ac:dyDescent="0.3">
      <c r="A250" s="6"/>
      <c r="B250" s="6"/>
      <c r="C250" s="15"/>
      <c r="D250" s="15"/>
      <c r="E250" s="15"/>
      <c r="F250" s="15"/>
      <c r="G250" s="15"/>
      <c r="H250" s="15"/>
      <c r="I250" s="16">
        <f>SUM(Tabela13414[[#This Row],[JANEIRO]:[JUNHO]])</f>
        <v>0</v>
      </c>
    </row>
    <row r="251" spans="1:9" ht="16.5" hidden="1" thickBot="1" x14ac:dyDescent="0.3">
      <c r="A251" s="42" t="s">
        <v>28</v>
      </c>
      <c r="B251" s="51"/>
      <c r="C251" s="17">
        <f>SUM(C243:C250)</f>
        <v>0</v>
      </c>
      <c r="D251" s="17">
        <f t="shared" ref="D251" si="58">SUM(D243:D250)</f>
        <v>0</v>
      </c>
      <c r="E251" s="17">
        <f t="shared" ref="E251" si="59">SUM(E243:E250)</f>
        <v>0</v>
      </c>
      <c r="F251" s="17">
        <f t="shared" ref="F251" si="60">SUM(F243:F250)</f>
        <v>0</v>
      </c>
      <c r="G251" s="17">
        <f t="shared" ref="G251" si="61">SUM(G243:G250)</f>
        <v>0</v>
      </c>
      <c r="H251" s="17">
        <f t="shared" ref="H251" si="62">SUM(H243:H250)</f>
        <v>0</v>
      </c>
      <c r="I251" s="18">
        <f>SUM(Tabela13414[[#This Row],[JANEIRO]:[JUNHO]])</f>
        <v>0</v>
      </c>
    </row>
    <row r="252" spans="1:9" hidden="1" x14ac:dyDescent="0.25"/>
    <row r="253" spans="1:9" hidden="1" x14ac:dyDescent="0.25"/>
    <row r="254" spans="1:9" hidden="1" x14ac:dyDescent="0.25">
      <c r="A254" s="113" t="s">
        <v>57</v>
      </c>
      <c r="B254" s="113"/>
      <c r="C254" s="113"/>
      <c r="D254" s="113"/>
      <c r="E254" s="113"/>
      <c r="F254" s="113"/>
      <c r="G254" s="113"/>
      <c r="H254" s="113"/>
    </row>
    <row r="255" spans="1:9" hidden="1" x14ac:dyDescent="0.25">
      <c r="A255" s="113"/>
      <c r="B255" s="113"/>
      <c r="C255" s="113"/>
      <c r="D255" s="113"/>
      <c r="E255" s="113"/>
      <c r="F255" s="113"/>
      <c r="G255" s="113"/>
      <c r="H255" s="113"/>
    </row>
    <row r="256" spans="1:9" hidden="1" x14ac:dyDescent="0.25">
      <c r="A256" s="113" t="s">
        <v>15</v>
      </c>
      <c r="B256" s="113"/>
      <c r="C256" s="113"/>
      <c r="D256" s="113"/>
      <c r="E256" s="113"/>
      <c r="F256" s="113"/>
      <c r="G256" s="113"/>
      <c r="H256" s="113"/>
    </row>
    <row r="257" spans="1:9" hidden="1" x14ac:dyDescent="0.25">
      <c r="A257" s="113"/>
      <c r="B257" s="113"/>
      <c r="C257" s="113"/>
      <c r="D257" s="113"/>
      <c r="E257" s="113"/>
      <c r="F257" s="113"/>
      <c r="G257" s="113"/>
      <c r="H257" s="113"/>
    </row>
    <row r="258" spans="1:9" ht="19.5" hidden="1" thickBot="1" x14ac:dyDescent="0.35">
      <c r="A258" s="31" t="s">
        <v>32</v>
      </c>
      <c r="B258" s="10" t="s">
        <v>31</v>
      </c>
      <c r="C258" s="19" t="s">
        <v>6</v>
      </c>
      <c r="D258" s="19" t="s">
        <v>7</v>
      </c>
      <c r="E258" s="19" t="s">
        <v>8</v>
      </c>
      <c r="F258" s="19" t="s">
        <v>9</v>
      </c>
      <c r="G258" s="19" t="s">
        <v>10</v>
      </c>
      <c r="H258" s="19" t="s">
        <v>11</v>
      </c>
      <c r="I258" s="20" t="s">
        <v>16</v>
      </c>
    </row>
    <row r="259" spans="1:9" hidden="1" x14ac:dyDescent="0.25">
      <c r="A259" s="1"/>
      <c r="B259" s="1"/>
      <c r="C259" s="12"/>
      <c r="D259" s="12"/>
      <c r="E259" s="12"/>
      <c r="F259" s="12"/>
      <c r="G259" s="12"/>
      <c r="H259" s="12"/>
      <c r="I259" s="13">
        <f>SUM(Tabela134515[[#This Row],[JULHO]:[DEZEMBRO]])</f>
        <v>0</v>
      </c>
    </row>
    <row r="260" spans="1:9" hidden="1" x14ac:dyDescent="0.25">
      <c r="A260" s="1"/>
      <c r="B260" s="1"/>
      <c r="C260" s="12"/>
      <c r="D260" s="12"/>
      <c r="E260" s="12"/>
      <c r="F260" s="12"/>
      <c r="G260" s="12"/>
      <c r="H260" s="12"/>
      <c r="I260" s="14">
        <f>SUM(Tabela134515[[#This Row],[JULHO]:[DEZEMBRO]])</f>
        <v>0</v>
      </c>
    </row>
    <row r="261" spans="1:9" hidden="1" x14ac:dyDescent="0.25">
      <c r="A261" s="2"/>
      <c r="B261" s="2"/>
      <c r="C261" s="12"/>
      <c r="D261" s="12"/>
      <c r="E261" s="12"/>
      <c r="F261" s="12"/>
      <c r="G261" s="12"/>
      <c r="H261" s="12"/>
      <c r="I261" s="14">
        <f>SUM(Tabela134515[[#This Row],[JULHO]:[DEZEMBRO]])</f>
        <v>0</v>
      </c>
    </row>
    <row r="262" spans="1:9" hidden="1" x14ac:dyDescent="0.25">
      <c r="A262" s="3"/>
      <c r="B262" s="3"/>
      <c r="C262" s="12"/>
      <c r="D262" s="12"/>
      <c r="E262" s="12"/>
      <c r="F262" s="12"/>
      <c r="G262" s="12"/>
      <c r="H262" s="12"/>
      <c r="I262" s="14">
        <f>SUM(Tabela134515[[#This Row],[JULHO]:[DEZEMBRO]])</f>
        <v>0</v>
      </c>
    </row>
    <row r="263" spans="1:9" hidden="1" x14ac:dyDescent="0.25">
      <c r="A263" s="2"/>
      <c r="B263" s="2"/>
      <c r="C263" s="12"/>
      <c r="D263" s="12"/>
      <c r="E263" s="12"/>
      <c r="F263" s="12"/>
      <c r="G263" s="12"/>
      <c r="H263" s="12"/>
      <c r="I263" s="14">
        <f>SUM(Tabela134515[[#This Row],[JULHO]:[DEZEMBRO]])</f>
        <v>0</v>
      </c>
    </row>
    <row r="264" spans="1:9" hidden="1" x14ac:dyDescent="0.25">
      <c r="A264" s="2"/>
      <c r="B264" s="2"/>
      <c r="C264" s="12"/>
      <c r="D264" s="12"/>
      <c r="E264" s="12"/>
      <c r="F264" s="12"/>
      <c r="G264" s="12"/>
      <c r="H264" s="12"/>
      <c r="I264" s="14">
        <f>SUM(Tabela134515[[#This Row],[JULHO]:[DEZEMBRO]])</f>
        <v>0</v>
      </c>
    </row>
    <row r="265" spans="1:9" hidden="1" x14ac:dyDescent="0.25">
      <c r="A265" s="2"/>
      <c r="B265" s="2"/>
      <c r="C265" s="12"/>
      <c r="D265" s="12"/>
      <c r="E265" s="12"/>
      <c r="F265" s="12"/>
      <c r="G265" s="12"/>
      <c r="H265" s="12"/>
      <c r="I265" s="14">
        <f>SUM(Tabela134515[[#This Row],[JULHO]:[DEZEMBRO]])</f>
        <v>0</v>
      </c>
    </row>
    <row r="266" spans="1:9" ht="15.75" hidden="1" thickBot="1" x14ac:dyDescent="0.3">
      <c r="A266" s="6"/>
      <c r="B266" s="6"/>
      <c r="C266" s="15"/>
      <c r="D266" s="15"/>
      <c r="E266" s="15"/>
      <c r="F266" s="15"/>
      <c r="G266" s="15"/>
      <c r="H266" s="15"/>
      <c r="I266" s="16">
        <f>SUM(Tabela134515[[#This Row],[JULHO]:[DEZEMBRO]])</f>
        <v>0</v>
      </c>
    </row>
    <row r="267" spans="1:9" ht="16.5" hidden="1" thickBot="1" x14ac:dyDescent="0.3">
      <c r="A267" s="41" t="s">
        <v>29</v>
      </c>
      <c r="B267" s="52"/>
      <c r="C267" s="17">
        <f>SUM(C259:C266)</f>
        <v>0</v>
      </c>
      <c r="D267" s="17">
        <f t="shared" ref="D267" si="63">SUM(D259:D266)</f>
        <v>0</v>
      </c>
      <c r="E267" s="17">
        <f t="shared" ref="E267" si="64">SUM(E259:E266)</f>
        <v>0</v>
      </c>
      <c r="F267" s="17">
        <f t="shared" ref="F267" si="65">SUM(F259:F266)</f>
        <v>0</v>
      </c>
      <c r="G267" s="17">
        <f t="shared" ref="G267" si="66">SUM(G259:G266)</f>
        <v>0</v>
      </c>
      <c r="H267" s="17">
        <f t="shared" ref="H267" si="67">SUM(H259:H266)</f>
        <v>0</v>
      </c>
      <c r="I267" s="18">
        <f>SUM(Tabela134515[[#This Row],[JULHO]:[DEZEMBRO]])</f>
        <v>0</v>
      </c>
    </row>
    <row r="268" spans="1:9" ht="15.75" hidden="1" x14ac:dyDescent="0.25">
      <c r="A268" s="41" t="s">
        <v>30</v>
      </c>
      <c r="B268" s="53"/>
      <c r="C268" s="50">
        <f t="shared" ref="C268:I268" si="68">C267+C251</f>
        <v>0</v>
      </c>
      <c r="D268" s="50">
        <f t="shared" si="68"/>
        <v>0</v>
      </c>
      <c r="E268" s="50">
        <f t="shared" si="68"/>
        <v>0</v>
      </c>
      <c r="F268" s="50">
        <f t="shared" si="68"/>
        <v>0</v>
      </c>
      <c r="G268" s="50">
        <f t="shared" si="68"/>
        <v>0</v>
      </c>
      <c r="H268" s="50">
        <f t="shared" si="68"/>
        <v>0</v>
      </c>
      <c r="I268" s="50">
        <f t="shared" si="68"/>
        <v>0</v>
      </c>
    </row>
    <row r="269" spans="1:9" hidden="1" x14ac:dyDescent="0.25"/>
    <row r="270" spans="1:9" x14ac:dyDescent="0.25">
      <c r="A270" s="113" t="s">
        <v>91</v>
      </c>
      <c r="B270" s="113"/>
      <c r="C270" s="113"/>
      <c r="D270" s="113"/>
      <c r="E270" s="113"/>
      <c r="F270" s="113"/>
      <c r="G270" s="113"/>
      <c r="H270" s="113"/>
    </row>
    <row r="271" spans="1:9" x14ac:dyDescent="0.25">
      <c r="A271" s="113"/>
      <c r="B271" s="113"/>
      <c r="C271" s="113"/>
      <c r="D271" s="113"/>
      <c r="E271" s="113"/>
      <c r="F271" s="113"/>
      <c r="G271" s="113"/>
      <c r="H271" s="113"/>
    </row>
    <row r="272" spans="1:9" x14ac:dyDescent="0.25">
      <c r="A272" s="113" t="s">
        <v>35</v>
      </c>
      <c r="B272" s="113"/>
      <c r="C272" s="113"/>
      <c r="D272" s="113"/>
      <c r="E272" s="113"/>
      <c r="F272" s="113"/>
      <c r="G272" s="113"/>
      <c r="H272" s="113"/>
    </row>
    <row r="273" spans="1:9" x14ac:dyDescent="0.25">
      <c r="A273" s="113"/>
      <c r="B273" s="113"/>
      <c r="C273" s="113"/>
      <c r="D273" s="113"/>
      <c r="E273" s="113"/>
      <c r="F273" s="113"/>
      <c r="G273" s="113"/>
      <c r="H273" s="113"/>
    </row>
    <row r="274" spans="1:9" x14ac:dyDescent="0.25">
      <c r="A274" s="113" t="s">
        <v>36</v>
      </c>
      <c r="B274" s="113"/>
      <c r="C274" s="113"/>
      <c r="D274" s="113"/>
      <c r="E274" s="113"/>
      <c r="F274" s="113"/>
      <c r="G274" s="113"/>
      <c r="H274" s="113"/>
      <c r="I274" s="54"/>
    </row>
    <row r="275" spans="1:9" ht="19.5" thickBot="1" x14ac:dyDescent="0.35">
      <c r="A275" s="79" t="s">
        <v>32</v>
      </c>
      <c r="B275" s="10" t="s">
        <v>31</v>
      </c>
      <c r="C275" s="10" t="s">
        <v>0</v>
      </c>
      <c r="D275" s="10" t="s">
        <v>1</v>
      </c>
      <c r="E275" s="10" t="s">
        <v>2</v>
      </c>
      <c r="F275" s="10" t="s">
        <v>3</v>
      </c>
      <c r="G275" s="10" t="s">
        <v>4</v>
      </c>
      <c r="H275" s="10" t="s">
        <v>5</v>
      </c>
      <c r="I275" s="11" t="s">
        <v>16</v>
      </c>
    </row>
    <row r="276" spans="1:9" x14ac:dyDescent="0.25">
      <c r="A276" s="88" t="s">
        <v>67</v>
      </c>
      <c r="B276" s="75" t="s">
        <v>81</v>
      </c>
      <c r="C276" s="12">
        <f t="shared" ref="C276:H277" si="69">C81</f>
        <v>1260</v>
      </c>
      <c r="D276" s="12">
        <f t="shared" si="69"/>
        <v>1260</v>
      </c>
      <c r="E276" s="12">
        <f t="shared" si="69"/>
        <v>1260</v>
      </c>
      <c r="F276" s="12">
        <f t="shared" si="69"/>
        <v>1260</v>
      </c>
      <c r="G276" s="12">
        <f t="shared" si="69"/>
        <v>1260</v>
      </c>
      <c r="H276" s="12">
        <f t="shared" si="69"/>
        <v>1260</v>
      </c>
      <c r="I276" s="13">
        <f>SUM(Tabela1341418[[#This Row],[JANEIRO]:[JUNHO]])</f>
        <v>7560</v>
      </c>
    </row>
    <row r="277" spans="1:9" x14ac:dyDescent="0.25">
      <c r="A277" s="88" t="s">
        <v>68</v>
      </c>
      <c r="B277" s="75" t="s">
        <v>82</v>
      </c>
      <c r="C277" s="12">
        <f t="shared" si="69"/>
        <v>1260</v>
      </c>
      <c r="D277" s="12">
        <f t="shared" si="69"/>
        <v>1260</v>
      </c>
      <c r="E277" s="12">
        <f t="shared" si="69"/>
        <v>1260</v>
      </c>
      <c r="F277" s="12">
        <f t="shared" si="69"/>
        <v>1260</v>
      </c>
      <c r="G277" s="12">
        <f t="shared" si="69"/>
        <v>1260</v>
      </c>
      <c r="H277" s="12">
        <f t="shared" si="69"/>
        <v>1260</v>
      </c>
      <c r="I277" s="14">
        <f>SUM(Tabela1341418[[#This Row],[JANEIRO]:[JUNHO]])</f>
        <v>7560</v>
      </c>
    </row>
    <row r="278" spans="1:9" s="110" customFormat="1" x14ac:dyDescent="0.25">
      <c r="A278" s="106" t="s">
        <v>95</v>
      </c>
      <c r="B278" s="107" t="s">
        <v>82</v>
      </c>
      <c r="C278" s="108">
        <v>1260</v>
      </c>
      <c r="D278" s="108">
        <v>1260</v>
      </c>
      <c r="E278" s="108">
        <v>1260</v>
      </c>
      <c r="F278" s="108">
        <v>1260</v>
      </c>
      <c r="G278" s="108">
        <v>1260</v>
      </c>
      <c r="H278" s="108">
        <v>1260</v>
      </c>
      <c r="I278" s="109">
        <f>SUM(Tabela1341418[[#This Row],[JANEIRO]:[JUNHO]])</f>
        <v>7560</v>
      </c>
    </row>
    <row r="279" spans="1:9" x14ac:dyDescent="0.25">
      <c r="A279" s="88" t="s">
        <v>69</v>
      </c>
      <c r="B279" s="75" t="s">
        <v>82</v>
      </c>
      <c r="C279" s="12">
        <f t="shared" ref="C279:H286" si="70">C84</f>
        <v>1260</v>
      </c>
      <c r="D279" s="12">
        <f t="shared" si="70"/>
        <v>1260</v>
      </c>
      <c r="E279" s="12">
        <f t="shared" si="70"/>
        <v>1260</v>
      </c>
      <c r="F279" s="12">
        <f t="shared" si="70"/>
        <v>1260</v>
      </c>
      <c r="G279" s="12">
        <f t="shared" si="70"/>
        <v>1260</v>
      </c>
      <c r="H279" s="12">
        <f t="shared" si="70"/>
        <v>1260</v>
      </c>
      <c r="I279" s="14">
        <f>SUM(Tabela1341418[[#This Row],[JANEIRO]:[JUNHO]])</f>
        <v>7560</v>
      </c>
    </row>
    <row r="280" spans="1:9" x14ac:dyDescent="0.25">
      <c r="A280" s="88" t="s">
        <v>70</v>
      </c>
      <c r="B280" s="75" t="s">
        <v>82</v>
      </c>
      <c r="C280" s="12">
        <f t="shared" si="70"/>
        <v>1260</v>
      </c>
      <c r="D280" s="12">
        <f t="shared" si="70"/>
        <v>1260</v>
      </c>
      <c r="E280" s="12">
        <f t="shared" si="70"/>
        <v>1260</v>
      </c>
      <c r="F280" s="12">
        <f t="shared" si="70"/>
        <v>1260</v>
      </c>
      <c r="G280" s="12">
        <f t="shared" si="70"/>
        <v>1260</v>
      </c>
      <c r="H280" s="12">
        <f t="shared" si="70"/>
        <v>1260</v>
      </c>
      <c r="I280" s="14">
        <f>SUM(Tabela1341418[[#This Row],[JANEIRO]:[JUNHO]])</f>
        <v>7560</v>
      </c>
    </row>
    <row r="281" spans="1:9" x14ac:dyDescent="0.25">
      <c r="A281" s="88" t="s">
        <v>71</v>
      </c>
      <c r="B281" s="75" t="s">
        <v>83</v>
      </c>
      <c r="C281" s="12">
        <f t="shared" si="70"/>
        <v>1260</v>
      </c>
      <c r="D281" s="12">
        <f t="shared" si="70"/>
        <v>1260</v>
      </c>
      <c r="E281" s="12">
        <f t="shared" si="70"/>
        <v>1260</v>
      </c>
      <c r="F281" s="12">
        <f t="shared" si="70"/>
        <v>1260</v>
      </c>
      <c r="G281" s="12">
        <f t="shared" si="70"/>
        <v>1260</v>
      </c>
      <c r="H281" s="12">
        <f t="shared" si="70"/>
        <v>1260</v>
      </c>
      <c r="I281" s="14">
        <f>SUM(Tabela1341418[[#This Row],[JANEIRO]:[JUNHO]])</f>
        <v>7560</v>
      </c>
    </row>
    <row r="282" spans="1:9" x14ac:dyDescent="0.25">
      <c r="A282" s="88" t="s">
        <v>72</v>
      </c>
      <c r="B282" s="75" t="s">
        <v>84</v>
      </c>
      <c r="C282" s="12">
        <f t="shared" si="70"/>
        <v>1260</v>
      </c>
      <c r="D282" s="12">
        <f t="shared" si="70"/>
        <v>1260</v>
      </c>
      <c r="E282" s="12">
        <f t="shared" si="70"/>
        <v>1260</v>
      </c>
      <c r="F282" s="12">
        <f t="shared" si="70"/>
        <v>1260</v>
      </c>
      <c r="G282" s="12">
        <f t="shared" si="70"/>
        <v>1260</v>
      </c>
      <c r="H282" s="12">
        <f t="shared" si="70"/>
        <v>1260</v>
      </c>
      <c r="I282" s="14">
        <f>SUM(Tabela1341418[[#This Row],[JANEIRO]:[JUNHO]])</f>
        <v>7560</v>
      </c>
    </row>
    <row r="283" spans="1:9" x14ac:dyDescent="0.25">
      <c r="A283" s="88" t="s">
        <v>94</v>
      </c>
      <c r="B283" s="75" t="s">
        <v>82</v>
      </c>
      <c r="C283" s="12">
        <f t="shared" si="70"/>
        <v>1260</v>
      </c>
      <c r="D283" s="12">
        <f t="shared" si="70"/>
        <v>1260</v>
      </c>
      <c r="E283" s="12">
        <f t="shared" si="70"/>
        <v>1260</v>
      </c>
      <c r="F283" s="12">
        <f t="shared" si="70"/>
        <v>1260</v>
      </c>
      <c r="G283" s="12">
        <f t="shared" si="70"/>
        <v>1260</v>
      </c>
      <c r="H283" s="12">
        <f t="shared" si="70"/>
        <v>1260</v>
      </c>
      <c r="I283" s="14">
        <f>SUM(Tabela1341418[[#This Row],[JANEIRO]:[JUNHO]])</f>
        <v>7560</v>
      </c>
    </row>
    <row r="284" spans="1:9" x14ac:dyDescent="0.25">
      <c r="A284" s="88" t="s">
        <v>73</v>
      </c>
      <c r="B284" s="75" t="s">
        <v>83</v>
      </c>
      <c r="C284" s="12">
        <f t="shared" si="70"/>
        <v>1260</v>
      </c>
      <c r="D284" s="12">
        <f t="shared" si="70"/>
        <v>1260</v>
      </c>
      <c r="E284" s="12">
        <f t="shared" si="70"/>
        <v>1260</v>
      </c>
      <c r="F284" s="12">
        <f t="shared" si="70"/>
        <v>1260</v>
      </c>
      <c r="G284" s="12">
        <f t="shared" si="70"/>
        <v>1260</v>
      </c>
      <c r="H284" s="12">
        <f t="shared" si="70"/>
        <v>1260</v>
      </c>
      <c r="I284" s="14">
        <f>SUM(Tabela1341418[[#This Row],[JANEIRO]:[JUNHO]])</f>
        <v>7560</v>
      </c>
    </row>
    <row r="285" spans="1:9" x14ac:dyDescent="0.25">
      <c r="A285" s="88" t="s">
        <v>80</v>
      </c>
      <c r="B285" s="75" t="s">
        <v>65</v>
      </c>
      <c r="C285" s="12">
        <f t="shared" si="70"/>
        <v>600</v>
      </c>
      <c r="D285" s="12">
        <f t="shared" si="70"/>
        <v>600</v>
      </c>
      <c r="E285" s="12">
        <f t="shared" si="70"/>
        <v>600</v>
      </c>
      <c r="F285" s="12">
        <f t="shared" si="70"/>
        <v>600</v>
      </c>
      <c r="G285" s="12">
        <f t="shared" si="70"/>
        <v>600</v>
      </c>
      <c r="H285" s="12">
        <f t="shared" si="70"/>
        <v>600</v>
      </c>
      <c r="I285" s="14">
        <f>SUM(Tabela1341418[[#This Row],[JANEIRO]:[JUNHO]])</f>
        <v>3600</v>
      </c>
    </row>
    <row r="286" spans="1:9" x14ac:dyDescent="0.25">
      <c r="A286" s="88" t="s">
        <v>85</v>
      </c>
      <c r="B286" s="75" t="s">
        <v>82</v>
      </c>
      <c r="C286" s="12">
        <f t="shared" si="70"/>
        <v>1260</v>
      </c>
      <c r="D286" s="12">
        <f t="shared" si="70"/>
        <v>1260</v>
      </c>
      <c r="E286" s="12">
        <f t="shared" si="70"/>
        <v>1260</v>
      </c>
      <c r="F286" s="12">
        <f t="shared" si="70"/>
        <v>1260</v>
      </c>
      <c r="G286" s="12">
        <f t="shared" si="70"/>
        <v>1260</v>
      </c>
      <c r="H286" s="12">
        <f t="shared" si="70"/>
        <v>1260</v>
      </c>
      <c r="I286" s="14">
        <f>SUM(Tabela1341418[[#This Row],[JANEIRO]:[JUNHO]])</f>
        <v>7560</v>
      </c>
    </row>
    <row r="287" spans="1:9" s="110" customFormat="1" x14ac:dyDescent="0.25">
      <c r="A287" s="106" t="s">
        <v>96</v>
      </c>
      <c r="B287" s="107" t="s">
        <v>83</v>
      </c>
      <c r="C287" s="108">
        <v>1260</v>
      </c>
      <c r="D287" s="108">
        <v>1260</v>
      </c>
      <c r="E287" s="108">
        <v>1260</v>
      </c>
      <c r="F287" s="108">
        <v>1260</v>
      </c>
      <c r="G287" s="108">
        <v>1260</v>
      </c>
      <c r="H287" s="108">
        <v>1260</v>
      </c>
      <c r="I287" s="109">
        <f>SUM(Tabela1341418[[#This Row],[JANEIRO]:[JUNHO]])</f>
        <v>7560</v>
      </c>
    </row>
    <row r="288" spans="1:9" x14ac:dyDescent="0.25">
      <c r="A288" s="88" t="s">
        <v>74</v>
      </c>
      <c r="B288" s="75" t="s">
        <v>66</v>
      </c>
      <c r="C288" s="12">
        <f t="shared" ref="C288:H291" si="71">C93</f>
        <v>2560</v>
      </c>
      <c r="D288" s="12">
        <f t="shared" si="71"/>
        <v>3860</v>
      </c>
      <c r="E288" s="12">
        <f t="shared" si="71"/>
        <v>3860</v>
      </c>
      <c r="F288" s="12">
        <f t="shared" si="71"/>
        <v>3860</v>
      </c>
      <c r="G288" s="12">
        <f t="shared" si="71"/>
        <v>3860</v>
      </c>
      <c r="H288" s="12">
        <f t="shared" si="71"/>
        <v>3860</v>
      </c>
      <c r="I288" s="14">
        <f>SUM(Tabela1341418[[#This Row],[JANEIRO]:[JUNHO]])</f>
        <v>21860</v>
      </c>
    </row>
    <row r="289" spans="1:9" x14ac:dyDescent="0.25">
      <c r="A289" s="88" t="s">
        <v>86</v>
      </c>
      <c r="B289" s="75" t="s">
        <v>82</v>
      </c>
      <c r="C289" s="12">
        <f t="shared" si="71"/>
        <v>1260</v>
      </c>
      <c r="D289" s="12">
        <f t="shared" si="71"/>
        <v>1260</v>
      </c>
      <c r="E289" s="12">
        <f t="shared" si="71"/>
        <v>1260</v>
      </c>
      <c r="F289" s="12">
        <f t="shared" si="71"/>
        <v>1260</v>
      </c>
      <c r="G289" s="12">
        <f t="shared" si="71"/>
        <v>1260</v>
      </c>
      <c r="H289" s="12">
        <f t="shared" si="71"/>
        <v>1260</v>
      </c>
      <c r="I289" s="14">
        <f>SUM(Tabela1341418[[#This Row],[JANEIRO]:[JUNHO]])</f>
        <v>7560</v>
      </c>
    </row>
    <row r="290" spans="1:9" x14ac:dyDescent="0.25">
      <c r="A290" s="88" t="s">
        <v>75</v>
      </c>
      <c r="B290" s="75" t="s">
        <v>83</v>
      </c>
      <c r="C290" s="12">
        <f t="shared" si="71"/>
        <v>1260</v>
      </c>
      <c r="D290" s="12">
        <f t="shared" si="71"/>
        <v>1260</v>
      </c>
      <c r="E290" s="12">
        <f t="shared" si="71"/>
        <v>1260</v>
      </c>
      <c r="F290" s="12">
        <f t="shared" si="71"/>
        <v>1260</v>
      </c>
      <c r="G290" s="12">
        <f t="shared" si="71"/>
        <v>1260</v>
      </c>
      <c r="H290" s="12">
        <f t="shared" si="71"/>
        <v>1260</v>
      </c>
      <c r="I290" s="14">
        <f>SUM(Tabela1341418[[#This Row],[JANEIRO]:[JUNHO]])</f>
        <v>7560</v>
      </c>
    </row>
    <row r="291" spans="1:9" x14ac:dyDescent="0.25">
      <c r="A291" s="88" t="s">
        <v>76</v>
      </c>
      <c r="B291" s="75" t="s">
        <v>82</v>
      </c>
      <c r="C291" s="12">
        <f t="shared" si="71"/>
        <v>1260</v>
      </c>
      <c r="D291" s="12">
        <f t="shared" si="71"/>
        <v>1260</v>
      </c>
      <c r="E291" s="12">
        <f t="shared" si="71"/>
        <v>1260</v>
      </c>
      <c r="F291" s="12">
        <f t="shared" si="71"/>
        <v>1260</v>
      </c>
      <c r="G291" s="12">
        <f t="shared" si="71"/>
        <v>1260</v>
      </c>
      <c r="H291" s="12">
        <f t="shared" si="71"/>
        <v>1260</v>
      </c>
      <c r="I291" s="14">
        <f>SUM(Tabela1341418[[#This Row],[JANEIRO]:[JUNHO]])</f>
        <v>7560</v>
      </c>
    </row>
    <row r="292" spans="1:9" s="110" customFormat="1" x14ac:dyDescent="0.25">
      <c r="A292" s="106" t="s">
        <v>97</v>
      </c>
      <c r="B292" s="107" t="s">
        <v>83</v>
      </c>
      <c r="C292" s="108">
        <v>1260</v>
      </c>
      <c r="D292" s="108">
        <v>1260</v>
      </c>
      <c r="E292" s="108">
        <v>1260</v>
      </c>
      <c r="F292" s="108">
        <v>1260</v>
      </c>
      <c r="G292" s="108">
        <v>1260</v>
      </c>
      <c r="H292" s="108">
        <v>1260</v>
      </c>
      <c r="I292" s="109">
        <f>SUM(Tabela1341418[[#This Row],[JANEIRO]:[JUNHO]])</f>
        <v>7560</v>
      </c>
    </row>
    <row r="293" spans="1:9" x14ac:dyDescent="0.25">
      <c r="A293" s="88" t="s">
        <v>77</v>
      </c>
      <c r="B293" s="75" t="s">
        <v>83</v>
      </c>
      <c r="C293" s="12">
        <f t="shared" ref="C293:H294" si="72">C98</f>
        <v>1260</v>
      </c>
      <c r="D293" s="12">
        <f t="shared" si="72"/>
        <v>1260</v>
      </c>
      <c r="E293" s="12">
        <f t="shared" si="72"/>
        <v>1260</v>
      </c>
      <c r="F293" s="12">
        <f t="shared" si="72"/>
        <v>1260</v>
      </c>
      <c r="G293" s="12">
        <f t="shared" si="72"/>
        <v>1260</v>
      </c>
      <c r="H293" s="12">
        <f t="shared" si="72"/>
        <v>1260</v>
      </c>
      <c r="I293" s="14">
        <f>SUM(Tabela1341418[[#This Row],[JANEIRO]:[JUNHO]])</f>
        <v>7560</v>
      </c>
    </row>
    <row r="294" spans="1:9" x14ac:dyDescent="0.25">
      <c r="A294" s="88" t="s">
        <v>78</v>
      </c>
      <c r="B294" s="75" t="s">
        <v>83</v>
      </c>
      <c r="C294" s="12">
        <f t="shared" si="72"/>
        <v>1260</v>
      </c>
      <c r="D294" s="12">
        <f t="shared" si="72"/>
        <v>1260</v>
      </c>
      <c r="E294" s="12">
        <f t="shared" si="72"/>
        <v>1260</v>
      </c>
      <c r="F294" s="12">
        <f t="shared" si="72"/>
        <v>1260</v>
      </c>
      <c r="G294" s="12">
        <f t="shared" si="72"/>
        <v>1260</v>
      </c>
      <c r="H294" s="12">
        <f t="shared" si="72"/>
        <v>1260</v>
      </c>
      <c r="I294" s="14">
        <f>SUM(Tabela1341418[[#This Row],[JANEIRO]:[JUNHO]])</f>
        <v>7560</v>
      </c>
    </row>
    <row r="295" spans="1:9" x14ac:dyDescent="0.25">
      <c r="A295" s="88" t="s">
        <v>79</v>
      </c>
      <c r="B295" s="75" t="s">
        <v>82</v>
      </c>
      <c r="C295" s="12">
        <f t="shared" ref="C295:E295" si="73">C99</f>
        <v>1260</v>
      </c>
      <c r="D295" s="12">
        <f t="shared" si="73"/>
        <v>1260</v>
      </c>
      <c r="E295" s="12">
        <f t="shared" si="73"/>
        <v>1260</v>
      </c>
      <c r="F295" s="12">
        <f t="shared" ref="F295:H295" si="74">F99</f>
        <v>1260</v>
      </c>
      <c r="G295" s="12">
        <f t="shared" si="74"/>
        <v>1260</v>
      </c>
      <c r="H295" s="12">
        <f t="shared" si="74"/>
        <v>1260</v>
      </c>
      <c r="I295" s="14">
        <f>SUM(Tabela1341418[[#This Row],[JANEIRO]:[JUNHO]])</f>
        <v>7560</v>
      </c>
    </row>
    <row r="296" spans="1:9" ht="15.75" thickBot="1" x14ac:dyDescent="0.3">
      <c r="A296" s="88" t="s">
        <v>100</v>
      </c>
      <c r="B296" s="75" t="s">
        <v>101</v>
      </c>
      <c r="C296" s="12"/>
      <c r="D296" s="12">
        <v>2560</v>
      </c>
      <c r="E296" s="12">
        <v>2560</v>
      </c>
      <c r="F296" s="12">
        <v>2560</v>
      </c>
      <c r="G296" s="12">
        <v>2560</v>
      </c>
      <c r="H296" s="12">
        <v>2560</v>
      </c>
      <c r="I296" s="14">
        <f>SUM(Tabela1341418[[#This Row],[JANEIRO]:[JUNHO]])</f>
        <v>12800</v>
      </c>
    </row>
    <row r="297" spans="1:9" ht="15.75" thickBot="1" x14ac:dyDescent="0.3">
      <c r="A297" s="86" t="s">
        <v>98</v>
      </c>
      <c r="B297" s="75" t="s">
        <v>82</v>
      </c>
      <c r="C297" s="12"/>
      <c r="D297" s="12">
        <v>1260</v>
      </c>
      <c r="E297" s="12">
        <v>1260</v>
      </c>
      <c r="F297" s="12">
        <v>1260</v>
      </c>
      <c r="G297" s="12">
        <v>1260</v>
      </c>
      <c r="H297" s="12">
        <v>1260</v>
      </c>
      <c r="I297" s="14">
        <f>SUM(Tabela1341418[[#This Row],[JANEIRO]:[JUNHO]])</f>
        <v>6300</v>
      </c>
    </row>
    <row r="298" spans="1:9" ht="16.5" thickBot="1" x14ac:dyDescent="0.3">
      <c r="A298" s="42" t="s">
        <v>28</v>
      </c>
      <c r="B298" s="51"/>
      <c r="C298" s="17">
        <f>SUM(C276:C297)</f>
        <v>25840</v>
      </c>
      <c r="D298" s="17">
        <f>SUM(D276:D297)</f>
        <v>30960</v>
      </c>
      <c r="E298" s="17">
        <f t="shared" ref="E298:H298" si="75">SUM(E276:E297)</f>
        <v>30960</v>
      </c>
      <c r="F298" s="17">
        <f t="shared" si="75"/>
        <v>30960</v>
      </c>
      <c r="G298" s="17">
        <f t="shared" si="75"/>
        <v>30960</v>
      </c>
      <c r="H298" s="17">
        <f t="shared" si="75"/>
        <v>30960</v>
      </c>
      <c r="I298" s="18">
        <f>SUM(Tabela1341418[[#This Row],[JANEIRO]:[JUNHO]])</f>
        <v>180640</v>
      </c>
    </row>
    <row r="299" spans="1:9" ht="10.5" customHeight="1" x14ac:dyDescent="0.25"/>
    <row r="300" spans="1:9" x14ac:dyDescent="0.25">
      <c r="A300" s="113" t="s">
        <v>92</v>
      </c>
      <c r="B300" s="113"/>
      <c r="C300" s="113"/>
      <c r="D300" s="113"/>
      <c r="E300" s="113"/>
      <c r="F300" s="113"/>
      <c r="G300" s="113"/>
      <c r="H300" s="113"/>
    </row>
    <row r="301" spans="1:9" x14ac:dyDescent="0.25">
      <c r="A301" s="113"/>
      <c r="B301" s="113"/>
      <c r="C301" s="113"/>
      <c r="D301" s="113"/>
      <c r="E301" s="113"/>
      <c r="F301" s="113"/>
      <c r="G301" s="113"/>
      <c r="H301" s="113"/>
    </row>
    <row r="302" spans="1:9" x14ac:dyDescent="0.25">
      <c r="A302" s="113" t="s">
        <v>34</v>
      </c>
      <c r="B302" s="113"/>
      <c r="C302" s="113"/>
      <c r="D302" s="113"/>
      <c r="E302" s="113"/>
      <c r="F302" s="113"/>
      <c r="G302" s="113"/>
      <c r="H302" s="113"/>
    </row>
    <row r="303" spans="1:9" x14ac:dyDescent="0.25">
      <c r="A303" s="113"/>
      <c r="B303" s="113"/>
      <c r="C303" s="113"/>
      <c r="D303" s="113"/>
      <c r="E303" s="113"/>
      <c r="F303" s="113"/>
      <c r="G303" s="113"/>
      <c r="H303" s="113"/>
    </row>
    <row r="304" spans="1:9" ht="19.5" thickBot="1" x14ac:dyDescent="0.35">
      <c r="A304" s="79" t="s">
        <v>32</v>
      </c>
      <c r="B304" s="10" t="s">
        <v>31</v>
      </c>
      <c r="C304" s="19" t="s">
        <v>6</v>
      </c>
      <c r="D304" s="19" t="s">
        <v>7</v>
      </c>
      <c r="E304" s="19" t="s">
        <v>8</v>
      </c>
      <c r="F304" s="19" t="s">
        <v>9</v>
      </c>
      <c r="G304" s="19" t="s">
        <v>10</v>
      </c>
      <c r="H304" s="19" t="s">
        <v>11</v>
      </c>
      <c r="I304" s="20" t="s">
        <v>16</v>
      </c>
    </row>
    <row r="305" spans="1:9" x14ac:dyDescent="0.25">
      <c r="A305" s="88" t="s">
        <v>67</v>
      </c>
      <c r="B305" s="75" t="s">
        <v>81</v>
      </c>
      <c r="C305" s="12">
        <f>C111</f>
        <v>1260</v>
      </c>
      <c r="D305" s="12">
        <f t="shared" ref="D305:H305" si="76">D111</f>
        <v>1260</v>
      </c>
      <c r="E305" s="12">
        <f t="shared" si="76"/>
        <v>1260</v>
      </c>
      <c r="F305" s="12">
        <f t="shared" si="76"/>
        <v>1260</v>
      </c>
      <c r="G305" s="12">
        <f t="shared" si="76"/>
        <v>1260</v>
      </c>
      <c r="H305" s="12">
        <f t="shared" si="76"/>
        <v>1260</v>
      </c>
      <c r="I305" s="13">
        <f>SUM(Tabela13451519[[#This Row],[JULHO]:[DEZEMBRO]])</f>
        <v>7560</v>
      </c>
    </row>
    <row r="306" spans="1:9" x14ac:dyDescent="0.25">
      <c r="A306" s="88" t="s">
        <v>68</v>
      </c>
      <c r="B306" s="75" t="s">
        <v>82</v>
      </c>
      <c r="C306" s="12">
        <f>C112</f>
        <v>1260</v>
      </c>
      <c r="D306" s="12">
        <f>D112</f>
        <v>1260</v>
      </c>
      <c r="E306" s="12">
        <f>E112</f>
        <v>1260</v>
      </c>
      <c r="F306" s="12">
        <f>F112</f>
        <v>1260</v>
      </c>
      <c r="G306" s="12">
        <f>G112</f>
        <v>1260</v>
      </c>
      <c r="H306" s="12">
        <f>H112</f>
        <v>1260</v>
      </c>
      <c r="I306" s="14">
        <f>SUM(Tabela13451519[[#This Row],[JULHO]:[DEZEMBRO]])</f>
        <v>7560</v>
      </c>
    </row>
    <row r="307" spans="1:9" x14ac:dyDescent="0.25">
      <c r="A307" s="106" t="s">
        <v>95</v>
      </c>
      <c r="B307" s="107" t="s">
        <v>82</v>
      </c>
      <c r="C307" s="108">
        <v>1260</v>
      </c>
      <c r="D307" s="108">
        <v>1260</v>
      </c>
      <c r="E307" s="108">
        <v>1260</v>
      </c>
      <c r="F307" s="108">
        <v>1260</v>
      </c>
      <c r="G307" s="108">
        <v>1260</v>
      </c>
      <c r="H307" s="108">
        <v>1260</v>
      </c>
      <c r="I307" s="14">
        <f>SUM(Tabela13451519[[#This Row],[JULHO]:[DEZEMBRO]])</f>
        <v>7560</v>
      </c>
    </row>
    <row r="308" spans="1:9" x14ac:dyDescent="0.25">
      <c r="A308" s="88" t="s">
        <v>69</v>
      </c>
      <c r="B308" s="75" t="s">
        <v>82</v>
      </c>
      <c r="C308" s="12">
        <f t="shared" ref="C308:H315" si="77">C114</f>
        <v>1260</v>
      </c>
      <c r="D308" s="12">
        <f t="shared" si="77"/>
        <v>1260</v>
      </c>
      <c r="E308" s="12">
        <f t="shared" si="77"/>
        <v>1260</v>
      </c>
      <c r="F308" s="12">
        <f t="shared" si="77"/>
        <v>1260</v>
      </c>
      <c r="G308" s="12">
        <f t="shared" si="77"/>
        <v>1260</v>
      </c>
      <c r="H308" s="12">
        <f t="shared" si="77"/>
        <v>1260</v>
      </c>
      <c r="I308" s="14">
        <f>SUM(Tabela13451519[[#This Row],[JULHO]:[DEZEMBRO]])</f>
        <v>7560</v>
      </c>
    </row>
    <row r="309" spans="1:9" x14ac:dyDescent="0.25">
      <c r="A309" s="88" t="s">
        <v>70</v>
      </c>
      <c r="B309" s="75" t="s">
        <v>82</v>
      </c>
      <c r="C309" s="12">
        <f t="shared" si="77"/>
        <v>1260</v>
      </c>
      <c r="D309" s="12">
        <f t="shared" si="77"/>
        <v>1260</v>
      </c>
      <c r="E309" s="12">
        <f t="shared" si="77"/>
        <v>1260</v>
      </c>
      <c r="F309" s="12">
        <f t="shared" si="77"/>
        <v>1260</v>
      </c>
      <c r="G309" s="12">
        <f t="shared" si="77"/>
        <v>1260</v>
      </c>
      <c r="H309" s="12">
        <f t="shared" si="77"/>
        <v>1260</v>
      </c>
      <c r="I309" s="14">
        <f>SUM(Tabela13451519[[#This Row],[JULHO]:[DEZEMBRO]])</f>
        <v>7560</v>
      </c>
    </row>
    <row r="310" spans="1:9" x14ac:dyDescent="0.25">
      <c r="A310" s="88" t="s">
        <v>71</v>
      </c>
      <c r="B310" s="75" t="s">
        <v>83</v>
      </c>
      <c r="C310" s="12">
        <f t="shared" si="77"/>
        <v>1260</v>
      </c>
      <c r="D310" s="12">
        <f t="shared" si="77"/>
        <v>1260</v>
      </c>
      <c r="E310" s="12">
        <f t="shared" si="77"/>
        <v>1260</v>
      </c>
      <c r="F310" s="12">
        <f t="shared" si="77"/>
        <v>1260</v>
      </c>
      <c r="G310" s="12">
        <f t="shared" si="77"/>
        <v>1260</v>
      </c>
      <c r="H310" s="12">
        <f t="shared" si="77"/>
        <v>1260</v>
      </c>
      <c r="I310" s="14">
        <f>SUM(Tabela13451519[[#This Row],[JULHO]:[DEZEMBRO]])</f>
        <v>7560</v>
      </c>
    </row>
    <row r="311" spans="1:9" x14ac:dyDescent="0.25">
      <c r="A311" s="88" t="s">
        <v>72</v>
      </c>
      <c r="B311" s="75" t="s">
        <v>84</v>
      </c>
      <c r="C311" s="12">
        <f t="shared" si="77"/>
        <v>1260</v>
      </c>
      <c r="D311" s="12">
        <f t="shared" si="77"/>
        <v>1260</v>
      </c>
      <c r="E311" s="12">
        <f t="shared" si="77"/>
        <v>1260</v>
      </c>
      <c r="F311" s="12">
        <f t="shared" si="77"/>
        <v>1260</v>
      </c>
      <c r="G311" s="12">
        <f t="shared" si="77"/>
        <v>1260</v>
      </c>
      <c r="H311" s="12">
        <f t="shared" si="77"/>
        <v>1260</v>
      </c>
      <c r="I311" s="14">
        <f>SUM(Tabela13451519[[#This Row],[JULHO]:[DEZEMBRO]])</f>
        <v>7560</v>
      </c>
    </row>
    <row r="312" spans="1:9" x14ac:dyDescent="0.25">
      <c r="A312" s="88" t="s">
        <v>94</v>
      </c>
      <c r="B312" s="75" t="s">
        <v>82</v>
      </c>
      <c r="C312" s="12">
        <f t="shared" si="77"/>
        <v>1260</v>
      </c>
      <c r="D312" s="12">
        <f t="shared" si="77"/>
        <v>1260</v>
      </c>
      <c r="E312" s="12">
        <f t="shared" si="77"/>
        <v>1260</v>
      </c>
      <c r="F312" s="12">
        <f t="shared" si="77"/>
        <v>1260</v>
      </c>
      <c r="G312" s="12">
        <f t="shared" si="77"/>
        <v>1260</v>
      </c>
      <c r="H312" s="12">
        <f t="shared" si="77"/>
        <v>1260</v>
      </c>
      <c r="I312" s="14">
        <f>SUM(Tabela13451519[[#This Row],[JULHO]:[DEZEMBRO]])</f>
        <v>7560</v>
      </c>
    </row>
    <row r="313" spans="1:9" x14ac:dyDescent="0.25">
      <c r="A313" s="88" t="s">
        <v>73</v>
      </c>
      <c r="B313" s="75" t="s">
        <v>83</v>
      </c>
      <c r="C313" s="12">
        <f t="shared" si="77"/>
        <v>1260</v>
      </c>
      <c r="D313" s="12">
        <f t="shared" si="77"/>
        <v>1260</v>
      </c>
      <c r="E313" s="12">
        <f t="shared" si="77"/>
        <v>1260</v>
      </c>
      <c r="F313" s="12">
        <f t="shared" si="77"/>
        <v>1260</v>
      </c>
      <c r="G313" s="12">
        <f t="shared" si="77"/>
        <v>1260</v>
      </c>
      <c r="H313" s="12">
        <f t="shared" si="77"/>
        <v>1260</v>
      </c>
      <c r="I313" s="14">
        <f>SUM(Tabela13451519[[#This Row],[JULHO]:[DEZEMBRO]])</f>
        <v>7560</v>
      </c>
    </row>
    <row r="314" spans="1:9" x14ac:dyDescent="0.25">
      <c r="A314" s="88" t="s">
        <v>80</v>
      </c>
      <c r="B314" s="75" t="s">
        <v>65</v>
      </c>
      <c r="C314" s="12">
        <f t="shared" si="77"/>
        <v>600</v>
      </c>
      <c r="D314" s="12">
        <f t="shared" si="77"/>
        <v>600</v>
      </c>
      <c r="E314" s="12">
        <f t="shared" si="77"/>
        <v>600</v>
      </c>
      <c r="F314" s="12">
        <f t="shared" si="77"/>
        <v>600</v>
      </c>
      <c r="G314" s="12">
        <f t="shared" si="77"/>
        <v>600</v>
      </c>
      <c r="H314" s="12">
        <f t="shared" si="77"/>
        <v>600</v>
      </c>
      <c r="I314" s="14">
        <f>SUM(Tabela13451519[[#This Row],[JULHO]:[DEZEMBRO]])</f>
        <v>3600</v>
      </c>
    </row>
    <row r="315" spans="1:9" x14ac:dyDescent="0.25">
      <c r="A315" s="88" t="s">
        <v>85</v>
      </c>
      <c r="B315" s="75" t="s">
        <v>82</v>
      </c>
      <c r="C315" s="12">
        <f t="shared" si="77"/>
        <v>1260</v>
      </c>
      <c r="D315" s="12">
        <f t="shared" si="77"/>
        <v>1260</v>
      </c>
      <c r="E315" s="12">
        <f t="shared" si="77"/>
        <v>1260</v>
      </c>
      <c r="F315" s="12">
        <f t="shared" si="77"/>
        <v>1260</v>
      </c>
      <c r="G315" s="12">
        <f t="shared" si="77"/>
        <v>1260</v>
      </c>
      <c r="H315" s="12">
        <f t="shared" si="77"/>
        <v>1260</v>
      </c>
      <c r="I315" s="14">
        <f>SUM(Tabela13451519[[#This Row],[JULHO]:[DEZEMBRO]])</f>
        <v>7560</v>
      </c>
    </row>
    <row r="316" spans="1:9" x14ac:dyDescent="0.25">
      <c r="A316" s="106" t="s">
        <v>96</v>
      </c>
      <c r="B316" s="107" t="s">
        <v>83</v>
      </c>
      <c r="C316" s="108">
        <v>1260</v>
      </c>
      <c r="D316" s="108">
        <v>1260</v>
      </c>
      <c r="E316" s="108">
        <v>1260</v>
      </c>
      <c r="F316" s="108">
        <v>1260</v>
      </c>
      <c r="G316" s="108">
        <v>1260</v>
      </c>
      <c r="H316" s="108">
        <v>1260</v>
      </c>
      <c r="I316" s="14">
        <f>SUM(Tabela13451519[[#This Row],[JULHO]:[DEZEMBRO]])</f>
        <v>7560</v>
      </c>
    </row>
    <row r="317" spans="1:9" x14ac:dyDescent="0.25">
      <c r="A317" s="88" t="s">
        <v>74</v>
      </c>
      <c r="B317" s="75" t="s">
        <v>66</v>
      </c>
      <c r="C317" s="12">
        <f t="shared" ref="C317:H318" si="78">C123</f>
        <v>3860</v>
      </c>
      <c r="D317" s="12">
        <f t="shared" si="78"/>
        <v>3860</v>
      </c>
      <c r="E317" s="12">
        <f t="shared" si="78"/>
        <v>3860</v>
      </c>
      <c r="F317" s="12">
        <f t="shared" si="78"/>
        <v>3860</v>
      </c>
      <c r="G317" s="12">
        <f t="shared" si="78"/>
        <v>3860</v>
      </c>
      <c r="H317" s="12">
        <f t="shared" si="78"/>
        <v>3860</v>
      </c>
      <c r="I317" s="14">
        <f>SUM(Tabela13451519[[#This Row],[JULHO]:[DEZEMBRO]])</f>
        <v>23160</v>
      </c>
    </row>
    <row r="318" spans="1:9" x14ac:dyDescent="0.25">
      <c r="A318" s="88" t="s">
        <v>86</v>
      </c>
      <c r="B318" s="75" t="s">
        <v>82</v>
      </c>
      <c r="C318" s="12">
        <f t="shared" si="78"/>
        <v>1260</v>
      </c>
      <c r="D318" s="12">
        <f t="shared" si="78"/>
        <v>1260</v>
      </c>
      <c r="E318" s="12">
        <f t="shared" si="78"/>
        <v>1260</v>
      </c>
      <c r="F318" s="12">
        <f t="shared" si="78"/>
        <v>1260</v>
      </c>
      <c r="G318" s="12">
        <f t="shared" si="78"/>
        <v>1260</v>
      </c>
      <c r="H318" s="12">
        <f t="shared" si="78"/>
        <v>1260</v>
      </c>
      <c r="I318" s="14">
        <f>SUM(Tabela13451519[[#This Row],[JULHO]:[DEZEMBRO]])</f>
        <v>7560</v>
      </c>
    </row>
    <row r="319" spans="1:9" x14ac:dyDescent="0.25">
      <c r="A319" s="88" t="s">
        <v>75</v>
      </c>
      <c r="B319" s="75" t="s">
        <v>83</v>
      </c>
      <c r="C319" s="12">
        <f t="shared" ref="C319:H319" si="79">C125</f>
        <v>1260</v>
      </c>
      <c r="D319" s="12">
        <f t="shared" si="79"/>
        <v>1260</v>
      </c>
      <c r="E319" s="12">
        <f t="shared" si="79"/>
        <v>1260</v>
      </c>
      <c r="F319" s="12">
        <f t="shared" si="79"/>
        <v>1260</v>
      </c>
      <c r="G319" s="12">
        <f t="shared" si="79"/>
        <v>1260</v>
      </c>
      <c r="H319" s="12">
        <f t="shared" si="79"/>
        <v>1260</v>
      </c>
      <c r="I319" s="14">
        <f>SUM(Tabela13451519[[#This Row],[JULHO]:[DEZEMBRO]])</f>
        <v>7560</v>
      </c>
    </row>
    <row r="320" spans="1:9" x14ac:dyDescent="0.25">
      <c r="A320" s="88" t="s">
        <v>76</v>
      </c>
      <c r="B320" s="75" t="s">
        <v>82</v>
      </c>
      <c r="C320" s="12">
        <f t="shared" ref="C320:H320" si="80">C126</f>
        <v>1260</v>
      </c>
      <c r="D320" s="12">
        <f t="shared" si="80"/>
        <v>1260</v>
      </c>
      <c r="E320" s="12">
        <f t="shared" si="80"/>
        <v>1260</v>
      </c>
      <c r="F320" s="12">
        <f t="shared" si="80"/>
        <v>1260</v>
      </c>
      <c r="G320" s="12">
        <f t="shared" si="80"/>
        <v>1260</v>
      </c>
      <c r="H320" s="12">
        <f t="shared" si="80"/>
        <v>1260</v>
      </c>
      <c r="I320" s="14">
        <f>SUM(Tabela13451519[[#This Row],[JULHO]:[DEZEMBRO]])</f>
        <v>7560</v>
      </c>
    </row>
    <row r="321" spans="1:9" x14ac:dyDescent="0.25">
      <c r="A321" s="106" t="s">
        <v>97</v>
      </c>
      <c r="B321" s="107" t="s">
        <v>83</v>
      </c>
      <c r="C321" s="108">
        <v>1260</v>
      </c>
      <c r="D321" s="108">
        <v>1260</v>
      </c>
      <c r="E321" s="108">
        <v>1260</v>
      </c>
      <c r="F321" s="108">
        <v>1260</v>
      </c>
      <c r="G321" s="108">
        <v>1260</v>
      </c>
      <c r="H321" s="108">
        <v>1260</v>
      </c>
      <c r="I321" s="14">
        <f>SUM(Tabela13451519[[#This Row],[JULHO]:[DEZEMBRO]])</f>
        <v>7560</v>
      </c>
    </row>
    <row r="322" spans="1:9" x14ac:dyDescent="0.25">
      <c r="A322" s="88" t="s">
        <v>77</v>
      </c>
      <c r="B322" s="75" t="s">
        <v>83</v>
      </c>
      <c r="C322" s="12">
        <f t="shared" ref="C322:H322" si="81">C128</f>
        <v>1260</v>
      </c>
      <c r="D322" s="12">
        <f t="shared" si="81"/>
        <v>1260</v>
      </c>
      <c r="E322" s="12">
        <f t="shared" si="81"/>
        <v>1260</v>
      </c>
      <c r="F322" s="12">
        <f t="shared" si="81"/>
        <v>1260</v>
      </c>
      <c r="G322" s="12">
        <f t="shared" si="81"/>
        <v>1260</v>
      </c>
      <c r="H322" s="12">
        <f t="shared" si="81"/>
        <v>1260</v>
      </c>
      <c r="I322" s="14">
        <f>SUM(Tabela13451519[[#This Row],[JULHO]:[DEZEMBRO]])</f>
        <v>7560</v>
      </c>
    </row>
    <row r="323" spans="1:9" x14ac:dyDescent="0.25">
      <c r="A323" s="88" t="s">
        <v>78</v>
      </c>
      <c r="B323" s="75" t="s">
        <v>83</v>
      </c>
      <c r="C323" s="12">
        <f t="shared" ref="C323:H323" si="82">C129</f>
        <v>1260</v>
      </c>
      <c r="D323" s="12">
        <f t="shared" si="82"/>
        <v>1260</v>
      </c>
      <c r="E323" s="12">
        <f t="shared" si="82"/>
        <v>1260</v>
      </c>
      <c r="F323" s="12">
        <f t="shared" si="82"/>
        <v>1260</v>
      </c>
      <c r="G323" s="12">
        <f t="shared" si="82"/>
        <v>1260</v>
      </c>
      <c r="H323" s="12">
        <f t="shared" si="82"/>
        <v>1260</v>
      </c>
      <c r="I323" s="14">
        <f>SUM(Tabela13451519[[#This Row],[JULHO]:[DEZEMBRO]])</f>
        <v>7560</v>
      </c>
    </row>
    <row r="324" spans="1:9" x14ac:dyDescent="0.25">
      <c r="A324" s="88" t="s">
        <v>79</v>
      </c>
      <c r="B324" s="75" t="s">
        <v>82</v>
      </c>
      <c r="C324" s="12">
        <f t="shared" ref="C324:H326" si="83">C128</f>
        <v>1260</v>
      </c>
      <c r="D324" s="12">
        <f t="shared" si="83"/>
        <v>1260</v>
      </c>
      <c r="E324" s="12">
        <f t="shared" si="83"/>
        <v>1260</v>
      </c>
      <c r="F324" s="12">
        <f t="shared" si="83"/>
        <v>1260</v>
      </c>
      <c r="G324" s="12">
        <f t="shared" si="83"/>
        <v>1260</v>
      </c>
      <c r="H324" s="12">
        <f t="shared" si="83"/>
        <v>1260</v>
      </c>
      <c r="I324" s="14">
        <f>SUM(Tabela13451519[[#This Row],[JULHO]:[DEZEMBRO]])</f>
        <v>7560</v>
      </c>
    </row>
    <row r="325" spans="1:9" ht="15.75" thickBot="1" x14ac:dyDescent="0.3">
      <c r="A325" s="88" t="s">
        <v>100</v>
      </c>
      <c r="B325" s="75" t="s">
        <v>101</v>
      </c>
      <c r="C325" s="12">
        <v>2560</v>
      </c>
      <c r="D325" s="12">
        <v>2560</v>
      </c>
      <c r="E325" s="12">
        <v>2560</v>
      </c>
      <c r="F325" s="12">
        <v>2560</v>
      </c>
      <c r="G325" s="12">
        <v>2560</v>
      </c>
      <c r="H325" s="12">
        <v>2560</v>
      </c>
      <c r="I325" s="14">
        <f>SUM(Tabela13451519[[#This Row],[JULHO]:[DEZEMBRO]])</f>
        <v>15360</v>
      </c>
    </row>
    <row r="326" spans="1:9" ht="15.75" thickBot="1" x14ac:dyDescent="0.3">
      <c r="A326" s="86" t="s">
        <v>98</v>
      </c>
      <c r="B326" s="75" t="s">
        <v>82</v>
      </c>
      <c r="C326" s="12">
        <f t="shared" si="83"/>
        <v>1260</v>
      </c>
      <c r="D326" s="12">
        <v>1260</v>
      </c>
      <c r="E326" s="12">
        <v>1260</v>
      </c>
      <c r="F326" s="12">
        <v>1260</v>
      </c>
      <c r="G326" s="12">
        <v>1260</v>
      </c>
      <c r="H326" s="12">
        <v>1260</v>
      </c>
      <c r="I326" s="16">
        <f>SUM(Tabela13451519[[#This Row],[JULHO]:[DEZEMBRO]])</f>
        <v>7560</v>
      </c>
    </row>
    <row r="327" spans="1:9" ht="16.5" thickBot="1" x14ac:dyDescent="0.3">
      <c r="A327" s="81" t="s">
        <v>29</v>
      </c>
      <c r="B327" s="82"/>
      <c r="C327" s="17">
        <f>SUM(C305:C326)</f>
        <v>30960</v>
      </c>
      <c r="D327" s="17">
        <f t="shared" ref="D327" si="84">SUM(D305:D326)</f>
        <v>30960</v>
      </c>
      <c r="E327" s="17">
        <f t="shared" ref="E327" si="85">SUM(E305:E326)</f>
        <v>30960</v>
      </c>
      <c r="F327" s="17">
        <f t="shared" ref="F327" si="86">SUM(F305:F326)</f>
        <v>30960</v>
      </c>
      <c r="G327" s="17">
        <f t="shared" ref="G327" si="87">SUM(G305:G326)</f>
        <v>30960</v>
      </c>
      <c r="H327" s="17">
        <f t="shared" ref="H327" si="88">SUM(H305:H326)</f>
        <v>30960</v>
      </c>
      <c r="I327" s="18">
        <f>SUM(Tabela13451519[[#This Row],[JULHO]:[DEZEMBRO]])</f>
        <v>185760</v>
      </c>
    </row>
    <row r="328" spans="1:9" ht="15.75" x14ac:dyDescent="0.25">
      <c r="A328" s="53" t="s">
        <v>30</v>
      </c>
      <c r="B328" s="53"/>
      <c r="C328" s="80">
        <f t="shared" ref="C328:I328" si="89">C327+C298</f>
        <v>56800</v>
      </c>
      <c r="D328" s="80">
        <f t="shared" si="89"/>
        <v>61920</v>
      </c>
      <c r="E328" s="80">
        <f t="shared" si="89"/>
        <v>61920</v>
      </c>
      <c r="F328" s="80">
        <f t="shared" si="89"/>
        <v>61920</v>
      </c>
      <c r="G328" s="80">
        <f t="shared" si="89"/>
        <v>61920</v>
      </c>
      <c r="H328" s="80">
        <f t="shared" si="89"/>
        <v>61920</v>
      </c>
      <c r="I328" s="80">
        <f t="shared" si="89"/>
        <v>366400</v>
      </c>
    </row>
    <row r="329" spans="1:9" ht="8.25" customHeight="1" x14ac:dyDescent="0.25"/>
    <row r="330" spans="1:9" x14ac:dyDescent="0.25">
      <c r="A330" s="113" t="s">
        <v>91</v>
      </c>
      <c r="B330" s="113"/>
      <c r="C330" s="113"/>
      <c r="D330" s="113"/>
      <c r="E330" s="113"/>
      <c r="F330" s="113"/>
      <c r="G330" s="113"/>
      <c r="H330" s="113"/>
      <c r="I330" s="113"/>
    </row>
    <row r="331" spans="1:9" x14ac:dyDescent="0.25">
      <c r="A331" s="113"/>
      <c r="B331" s="113"/>
      <c r="C331" s="113"/>
      <c r="D331" s="113"/>
      <c r="E331" s="113"/>
      <c r="F331" s="113"/>
      <c r="G331" s="113"/>
      <c r="H331" s="113"/>
      <c r="I331" s="113"/>
    </row>
    <row r="332" spans="1:9" ht="19.5" thickBot="1" x14ac:dyDescent="0.35">
      <c r="A332" s="4" t="s">
        <v>17</v>
      </c>
      <c r="B332" s="67" t="s">
        <v>50</v>
      </c>
      <c r="C332" s="10" t="s">
        <v>0</v>
      </c>
      <c r="D332" s="10" t="s">
        <v>1</v>
      </c>
      <c r="E332" s="10" t="s">
        <v>2</v>
      </c>
      <c r="F332" s="10" t="s">
        <v>3</v>
      </c>
      <c r="G332" s="10" t="s">
        <v>4</v>
      </c>
      <c r="H332" s="10" t="s">
        <v>5</v>
      </c>
      <c r="I332" s="11" t="s">
        <v>16</v>
      </c>
    </row>
    <row r="333" spans="1:9" x14ac:dyDescent="0.25">
      <c r="A333" s="97" t="s">
        <v>51</v>
      </c>
      <c r="B333" s="68" t="s">
        <v>52</v>
      </c>
      <c r="C333" s="12">
        <f t="shared" ref="C333:H333" si="90">B12</f>
        <v>1920</v>
      </c>
      <c r="D333" s="12">
        <f t="shared" si="90"/>
        <v>850</v>
      </c>
      <c r="E333" s="12">
        <f t="shared" si="90"/>
        <v>850</v>
      </c>
      <c r="F333" s="12">
        <f t="shared" si="90"/>
        <v>850</v>
      </c>
      <c r="G333" s="12">
        <f t="shared" si="90"/>
        <v>850</v>
      </c>
      <c r="H333" s="12">
        <f t="shared" si="90"/>
        <v>850</v>
      </c>
      <c r="I333" s="13">
        <f>SUM(Tabela120[[#This Row],[JANEIRO]:[JUNHO]])</f>
        <v>6170</v>
      </c>
    </row>
    <row r="334" spans="1:9" x14ac:dyDescent="0.25">
      <c r="A334" s="97" t="s">
        <v>61</v>
      </c>
      <c r="B334" s="68" t="s">
        <v>53</v>
      </c>
      <c r="C334" s="12">
        <f t="shared" ref="C334:H334" si="91">B28</f>
        <v>0</v>
      </c>
      <c r="D334" s="12">
        <f t="shared" si="91"/>
        <v>0</v>
      </c>
      <c r="E334" s="12">
        <f t="shared" si="91"/>
        <v>4365</v>
      </c>
      <c r="F334" s="12">
        <f t="shared" si="91"/>
        <v>0</v>
      </c>
      <c r="G334" s="12">
        <f t="shared" si="91"/>
        <v>0</v>
      </c>
      <c r="H334" s="12">
        <f t="shared" si="91"/>
        <v>0</v>
      </c>
      <c r="I334" s="14">
        <f>SUM(Tabela120[[#This Row],[JANEIRO]:[JUNHO]])</f>
        <v>4365</v>
      </c>
    </row>
    <row r="335" spans="1:9" x14ac:dyDescent="0.25">
      <c r="A335" s="77" t="s">
        <v>63</v>
      </c>
      <c r="B335" s="68" t="s">
        <v>52</v>
      </c>
      <c r="C335" s="12">
        <v>0</v>
      </c>
      <c r="D335" s="12">
        <v>0</v>
      </c>
      <c r="E335" s="12">
        <v>0</v>
      </c>
      <c r="F335" s="12">
        <v>0</v>
      </c>
      <c r="G335" s="12">
        <v>0</v>
      </c>
      <c r="H335" s="12">
        <v>0</v>
      </c>
      <c r="I335" s="14">
        <f>SUM(Tabela120[[#This Row],[JANEIRO]:[JUNHO]])</f>
        <v>0</v>
      </c>
    </row>
    <row r="336" spans="1:9" ht="24" x14ac:dyDescent="0.25">
      <c r="A336" s="77" t="s">
        <v>49</v>
      </c>
      <c r="B336" s="68" t="s">
        <v>52</v>
      </c>
      <c r="C336" s="12">
        <f>C103</f>
        <v>25840</v>
      </c>
      <c r="D336" s="12">
        <f>D103</f>
        <v>30960</v>
      </c>
      <c r="E336" s="12">
        <f t="shared" ref="E336:H336" si="92">E103</f>
        <v>30960</v>
      </c>
      <c r="F336" s="12">
        <f t="shared" si="92"/>
        <v>30960</v>
      </c>
      <c r="G336" s="12">
        <f t="shared" si="92"/>
        <v>30960</v>
      </c>
      <c r="H336" s="12">
        <f t="shared" si="92"/>
        <v>30960</v>
      </c>
      <c r="I336" s="14">
        <f>SUM(Tabela120[[#This Row],[JANEIRO]:[JUNHO]])</f>
        <v>180640</v>
      </c>
    </row>
    <row r="337" spans="1:9" x14ac:dyDescent="0.25">
      <c r="A337" s="77" t="s">
        <v>13</v>
      </c>
      <c r="B337" s="68" t="s">
        <v>52</v>
      </c>
      <c r="C337" s="12">
        <v>0</v>
      </c>
      <c r="D337" s="12">
        <v>0</v>
      </c>
      <c r="E337" s="12">
        <v>0</v>
      </c>
      <c r="F337" s="12">
        <v>0</v>
      </c>
      <c r="G337" s="12">
        <v>0</v>
      </c>
      <c r="H337" s="12">
        <v>0</v>
      </c>
      <c r="I337" s="14">
        <f>SUM(Tabela120[[#This Row],[JANEIRO]:[JUNHO]])</f>
        <v>0</v>
      </c>
    </row>
    <row r="338" spans="1:9" x14ac:dyDescent="0.25">
      <c r="A338" s="77" t="s">
        <v>55</v>
      </c>
      <c r="B338" s="68" t="s">
        <v>52</v>
      </c>
      <c r="C338" s="12">
        <v>0</v>
      </c>
      <c r="D338" s="12">
        <v>0</v>
      </c>
      <c r="E338" s="12">
        <v>0</v>
      </c>
      <c r="F338" s="12">
        <v>0</v>
      </c>
      <c r="G338" s="12">
        <v>0</v>
      </c>
      <c r="H338" s="12">
        <v>0</v>
      </c>
      <c r="I338" s="14">
        <f>SUM(Tabela120[[#This Row],[JANEIRO]:[JUNHO]])</f>
        <v>0</v>
      </c>
    </row>
    <row r="339" spans="1:9" x14ac:dyDescent="0.25">
      <c r="A339" s="77" t="s">
        <v>14</v>
      </c>
      <c r="B339" s="68" t="s">
        <v>52</v>
      </c>
      <c r="C339" s="12">
        <v>0</v>
      </c>
      <c r="D339" s="12">
        <v>0</v>
      </c>
      <c r="E339" s="12">
        <v>0</v>
      </c>
      <c r="F339" s="12">
        <v>0</v>
      </c>
      <c r="G339" s="12">
        <v>0</v>
      </c>
      <c r="H339" s="12">
        <v>0</v>
      </c>
      <c r="I339" s="14">
        <f>SUM(Tabela120[[#This Row],[JANEIRO]:[JUNHO]])</f>
        <v>0</v>
      </c>
    </row>
    <row r="340" spans="1:9" ht="15.75" thickBot="1" x14ac:dyDescent="0.3">
      <c r="A340" s="96" t="s">
        <v>15</v>
      </c>
      <c r="B340" s="68" t="s">
        <v>52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  <c r="H340" s="15">
        <v>0</v>
      </c>
      <c r="I340" s="16">
        <f>SUM(Tabela120[[#This Row],[JANEIRO]:[JUNHO]])</f>
        <v>0</v>
      </c>
    </row>
    <row r="341" spans="1:9" ht="21.75" thickBot="1" x14ac:dyDescent="0.4">
      <c r="A341" s="7" t="s">
        <v>16</v>
      </c>
      <c r="B341" s="65"/>
      <c r="C341" s="17">
        <f t="shared" ref="C341:H341" si="93">SUM(C333:C340)</f>
        <v>27760</v>
      </c>
      <c r="D341" s="17">
        <f t="shared" si="93"/>
        <v>31810</v>
      </c>
      <c r="E341" s="17">
        <f t="shared" si="93"/>
        <v>36175</v>
      </c>
      <c r="F341" s="17">
        <f t="shared" si="93"/>
        <v>31810</v>
      </c>
      <c r="G341" s="17">
        <f t="shared" si="93"/>
        <v>31810</v>
      </c>
      <c r="H341" s="17">
        <f t="shared" si="93"/>
        <v>31810</v>
      </c>
      <c r="I341" s="18">
        <f>SUM(Tabela120[[#This Row],[JANEIRO]:[JUNHO]])</f>
        <v>191175</v>
      </c>
    </row>
    <row r="342" spans="1:9" ht="9" customHeight="1" x14ac:dyDescent="0.25">
      <c r="B342"/>
      <c r="I342" s="25"/>
    </row>
    <row r="343" spans="1:9" x14ac:dyDescent="0.25">
      <c r="A343" s="113" t="s">
        <v>92</v>
      </c>
      <c r="B343" s="113"/>
      <c r="C343" s="113"/>
      <c r="D343" s="113"/>
      <c r="E343" s="113"/>
      <c r="F343" s="113"/>
      <c r="G343" s="113"/>
      <c r="H343" s="113"/>
      <c r="I343" s="113"/>
    </row>
    <row r="344" spans="1:9" x14ac:dyDescent="0.25">
      <c r="A344" s="113"/>
      <c r="B344" s="113"/>
      <c r="C344" s="113"/>
      <c r="D344" s="113"/>
      <c r="E344" s="113"/>
      <c r="F344" s="113"/>
      <c r="G344" s="113"/>
      <c r="H344" s="113"/>
      <c r="I344" s="113"/>
    </row>
    <row r="345" spans="1:9" ht="19.5" thickBot="1" x14ac:dyDescent="0.35">
      <c r="A345" s="9" t="s">
        <v>17</v>
      </c>
      <c r="B345" s="9"/>
      <c r="C345" s="19" t="s">
        <v>6</v>
      </c>
      <c r="D345" s="19" t="s">
        <v>7</v>
      </c>
      <c r="E345" s="19" t="s">
        <v>8</v>
      </c>
      <c r="F345" s="19" t="s">
        <v>9</v>
      </c>
      <c r="G345" s="19" t="s">
        <v>10</v>
      </c>
      <c r="H345" s="19" t="s">
        <v>11</v>
      </c>
      <c r="I345" s="38" t="s">
        <v>16</v>
      </c>
    </row>
    <row r="346" spans="1:9" x14ac:dyDescent="0.25">
      <c r="A346" s="98" t="s">
        <v>51</v>
      </c>
      <c r="B346" s="69" t="s">
        <v>52</v>
      </c>
      <c r="C346" s="21">
        <f t="shared" ref="C346:H346" si="94">B19</f>
        <v>850</v>
      </c>
      <c r="D346" s="21">
        <f t="shared" si="94"/>
        <v>850</v>
      </c>
      <c r="E346" s="21">
        <f t="shared" si="94"/>
        <v>850</v>
      </c>
      <c r="F346" s="21">
        <f t="shared" si="94"/>
        <v>850</v>
      </c>
      <c r="G346" s="21">
        <f t="shared" si="94"/>
        <v>850</v>
      </c>
      <c r="H346" s="21">
        <f t="shared" si="94"/>
        <v>850</v>
      </c>
      <c r="I346" s="26">
        <f t="shared" ref="I346:I354" si="95">SUM(C346:H346)</f>
        <v>5100</v>
      </c>
    </row>
    <row r="347" spans="1:9" x14ac:dyDescent="0.25">
      <c r="A347" s="40" t="s">
        <v>61</v>
      </c>
      <c r="B347" s="68" t="s">
        <v>53</v>
      </c>
      <c r="C347" s="12">
        <f t="shared" ref="C347:H347" si="96">B37</f>
        <v>0</v>
      </c>
      <c r="D347" s="12">
        <f t="shared" si="96"/>
        <v>4365</v>
      </c>
      <c r="E347" s="12">
        <f t="shared" si="96"/>
        <v>0</v>
      </c>
      <c r="F347" s="12">
        <f t="shared" si="96"/>
        <v>0</v>
      </c>
      <c r="G347" s="12">
        <f t="shared" si="96"/>
        <v>0</v>
      </c>
      <c r="H347" s="12">
        <f t="shared" si="96"/>
        <v>0</v>
      </c>
      <c r="I347" s="78">
        <f t="shared" si="95"/>
        <v>4365</v>
      </c>
    </row>
    <row r="348" spans="1:9" x14ac:dyDescent="0.25">
      <c r="A348" s="99" t="s">
        <v>62</v>
      </c>
      <c r="B348" s="69" t="s">
        <v>52</v>
      </c>
      <c r="C348" s="21">
        <v>0</v>
      </c>
      <c r="D348" s="21">
        <v>0</v>
      </c>
      <c r="E348" s="21">
        <v>0</v>
      </c>
      <c r="F348" s="21">
        <v>0</v>
      </c>
      <c r="G348" s="21">
        <v>0</v>
      </c>
      <c r="H348" s="22">
        <v>0</v>
      </c>
      <c r="I348" s="27">
        <f t="shared" si="95"/>
        <v>0</v>
      </c>
    </row>
    <row r="349" spans="1:9" ht="24" x14ac:dyDescent="0.25">
      <c r="A349" s="100" t="s">
        <v>49</v>
      </c>
      <c r="B349" s="68" t="s">
        <v>52</v>
      </c>
      <c r="C349" s="12">
        <f>C133</f>
        <v>30960</v>
      </c>
      <c r="D349" s="12">
        <f t="shared" ref="D349:H349" si="97">D133</f>
        <v>30960</v>
      </c>
      <c r="E349" s="12">
        <f t="shared" si="97"/>
        <v>30960</v>
      </c>
      <c r="F349" s="12">
        <f t="shared" si="97"/>
        <v>30960</v>
      </c>
      <c r="G349" s="12">
        <f t="shared" si="97"/>
        <v>30960</v>
      </c>
      <c r="H349" s="12">
        <f t="shared" si="97"/>
        <v>30960</v>
      </c>
      <c r="I349" s="78">
        <f t="shared" si="95"/>
        <v>185760</v>
      </c>
    </row>
    <row r="350" spans="1:9" x14ac:dyDescent="0.25">
      <c r="A350" s="99" t="s">
        <v>13</v>
      </c>
      <c r="B350" s="69" t="s">
        <v>52</v>
      </c>
      <c r="C350" s="21">
        <v>0</v>
      </c>
      <c r="D350" s="21">
        <v>0</v>
      </c>
      <c r="E350" s="21">
        <v>0</v>
      </c>
      <c r="F350" s="21">
        <v>0</v>
      </c>
      <c r="G350" s="21">
        <v>0</v>
      </c>
      <c r="H350" s="22">
        <v>0</v>
      </c>
      <c r="I350" s="27">
        <f t="shared" si="95"/>
        <v>0</v>
      </c>
    </row>
    <row r="351" spans="1:9" x14ac:dyDescent="0.25">
      <c r="A351" s="100" t="s">
        <v>54</v>
      </c>
      <c r="B351" s="68" t="s">
        <v>52</v>
      </c>
      <c r="C351" s="12">
        <v>0</v>
      </c>
      <c r="D351" s="12">
        <v>0</v>
      </c>
      <c r="E351" s="12">
        <v>0</v>
      </c>
      <c r="F351" s="12">
        <v>0</v>
      </c>
      <c r="G351" s="12">
        <v>0</v>
      </c>
      <c r="H351" s="62">
        <v>0</v>
      </c>
      <c r="I351" s="78">
        <f t="shared" si="95"/>
        <v>0</v>
      </c>
    </row>
    <row r="352" spans="1:9" x14ac:dyDescent="0.25">
      <c r="A352" s="99" t="s">
        <v>14</v>
      </c>
      <c r="B352" s="69" t="s">
        <v>52</v>
      </c>
      <c r="C352" s="21">
        <v>0</v>
      </c>
      <c r="D352" s="21">
        <v>0</v>
      </c>
      <c r="E352" s="21">
        <v>0</v>
      </c>
      <c r="F352" s="21">
        <v>0</v>
      </c>
      <c r="G352" s="21">
        <v>0</v>
      </c>
      <c r="H352" s="22">
        <v>0</v>
      </c>
      <c r="I352" s="27">
        <f t="shared" si="95"/>
        <v>0</v>
      </c>
    </row>
    <row r="353" spans="1:11" ht="15.75" thickBot="1" x14ac:dyDescent="0.3">
      <c r="A353" s="101" t="s">
        <v>15</v>
      </c>
      <c r="B353" s="68" t="s">
        <v>52</v>
      </c>
      <c r="C353" s="28">
        <v>0</v>
      </c>
      <c r="D353" s="28">
        <v>0</v>
      </c>
      <c r="E353" s="28">
        <v>0</v>
      </c>
      <c r="F353" s="28">
        <v>0</v>
      </c>
      <c r="G353" s="28">
        <v>0</v>
      </c>
      <c r="H353" s="63">
        <v>0</v>
      </c>
      <c r="I353" s="78">
        <f t="shared" si="95"/>
        <v>0</v>
      </c>
      <c r="K353" s="94"/>
    </row>
    <row r="354" spans="1:11" ht="21.75" thickBot="1" x14ac:dyDescent="0.4">
      <c r="A354" s="8" t="s">
        <v>16</v>
      </c>
      <c r="B354" s="66"/>
      <c r="C354" s="64">
        <f>SUM(C346:C353)</f>
        <v>31810</v>
      </c>
      <c r="D354" s="64">
        <f>SUM(D346:D353)</f>
        <v>36175</v>
      </c>
      <c r="E354" s="64">
        <f t="shared" ref="E354:H354" si="98">SUM(E346:E353)</f>
        <v>31810</v>
      </c>
      <c r="F354" s="64">
        <f t="shared" si="98"/>
        <v>31810</v>
      </c>
      <c r="G354" s="64">
        <f t="shared" si="98"/>
        <v>31810</v>
      </c>
      <c r="H354" s="64">
        <f t="shared" si="98"/>
        <v>31810</v>
      </c>
      <c r="I354" s="29">
        <f t="shared" si="95"/>
        <v>195225</v>
      </c>
    </row>
    <row r="355" spans="1:11" ht="29.25" customHeight="1" thickBot="1" x14ac:dyDescent="0.3">
      <c r="A355" s="102"/>
      <c r="B355" s="103"/>
      <c r="K355" s="74"/>
    </row>
    <row r="356" spans="1:11" ht="15.75" thickBot="1" x14ac:dyDescent="0.3">
      <c r="A356" s="70" t="s">
        <v>58</v>
      </c>
      <c r="B356" s="70"/>
      <c r="G356" s="116" t="s">
        <v>60</v>
      </c>
      <c r="H356" s="117"/>
      <c r="I356" s="76">
        <f>I341+I354</f>
        <v>386400</v>
      </c>
    </row>
    <row r="357" spans="1:11" x14ac:dyDescent="0.25">
      <c r="A357" t="s">
        <v>59</v>
      </c>
      <c r="B357" s="95"/>
    </row>
    <row r="358" spans="1:11" x14ac:dyDescent="0.25">
      <c r="A358" s="115" t="s">
        <v>93</v>
      </c>
      <c r="B358" s="115"/>
      <c r="C358" s="115"/>
      <c r="D358" s="115"/>
      <c r="E358" s="115"/>
      <c r="F358" s="115"/>
      <c r="G358" s="115"/>
      <c r="H358" s="115"/>
      <c r="I358" s="115"/>
    </row>
    <row r="359" spans="1:11" ht="2.25" customHeight="1" x14ac:dyDescent="0.25">
      <c r="B359" s="60"/>
    </row>
    <row r="360" spans="1:11" x14ac:dyDescent="0.25">
      <c r="B360" s="60"/>
    </row>
    <row r="361" spans="1:11" x14ac:dyDescent="0.25">
      <c r="B361" s="60"/>
    </row>
    <row r="362" spans="1:11" x14ac:dyDescent="0.25">
      <c r="B362" s="60"/>
    </row>
    <row r="363" spans="1:11" x14ac:dyDescent="0.25">
      <c r="B363" s="60"/>
    </row>
    <row r="364" spans="1:11" x14ac:dyDescent="0.25">
      <c r="B364" s="70"/>
      <c r="C364" s="70"/>
      <c r="D364" s="70"/>
      <c r="E364" s="70"/>
      <c r="F364" s="70"/>
      <c r="G364" s="70"/>
      <c r="H364" s="70"/>
      <c r="I364" s="70"/>
    </row>
    <row r="365" spans="1:11" x14ac:dyDescent="0.25">
      <c r="A365" s="70"/>
      <c r="B365" s="70"/>
      <c r="C365" s="70"/>
      <c r="D365" s="70"/>
      <c r="E365" s="70"/>
      <c r="F365" s="70"/>
      <c r="G365" s="70"/>
      <c r="H365" s="70"/>
      <c r="I365" s="70"/>
    </row>
    <row r="366" spans="1:11" x14ac:dyDescent="0.25">
      <c r="B366" s="60"/>
    </row>
  </sheetData>
  <mergeCells count="47">
    <mergeCell ref="A154:H155"/>
    <mergeCell ref="A4:H4"/>
    <mergeCell ref="A45:H46"/>
    <mergeCell ref="A330:I331"/>
    <mergeCell ref="A343:I344"/>
    <mergeCell ref="A59:H60"/>
    <mergeCell ref="A61:H62"/>
    <mergeCell ref="A136:H137"/>
    <mergeCell ref="A138:H139"/>
    <mergeCell ref="A222:H223"/>
    <mergeCell ref="A106:H107"/>
    <mergeCell ref="A108:H109"/>
    <mergeCell ref="A168:H169"/>
    <mergeCell ref="A170:H171"/>
    <mergeCell ref="A152:H153"/>
    <mergeCell ref="A22:H23"/>
    <mergeCell ref="A24:H25"/>
    <mergeCell ref="A31:H32"/>
    <mergeCell ref="A33:H34"/>
    <mergeCell ref="A40:I40"/>
    <mergeCell ref="A1:H1"/>
    <mergeCell ref="A7:H8"/>
    <mergeCell ref="A15:H16"/>
    <mergeCell ref="A2:H3"/>
    <mergeCell ref="A13:H14"/>
    <mergeCell ref="A239:I241"/>
    <mergeCell ref="A220:H221"/>
    <mergeCell ref="A186:H187"/>
    <mergeCell ref="A188:H189"/>
    <mergeCell ref="A202:H203"/>
    <mergeCell ref="A204:H205"/>
    <mergeCell ref="A43:H44"/>
    <mergeCell ref="A9:H9"/>
    <mergeCell ref="A5:H6"/>
    <mergeCell ref="A358:I358"/>
    <mergeCell ref="A302:H303"/>
    <mergeCell ref="A274:H274"/>
    <mergeCell ref="A235:H236"/>
    <mergeCell ref="A237:H238"/>
    <mergeCell ref="A254:H255"/>
    <mergeCell ref="A256:H257"/>
    <mergeCell ref="G356:H356"/>
    <mergeCell ref="A272:H273"/>
    <mergeCell ref="A300:H301"/>
    <mergeCell ref="A270:H271"/>
    <mergeCell ref="A76:I77"/>
    <mergeCell ref="A78:I79"/>
  </mergeCells>
  <pageMargins left="0.511811024" right="0.511811024" top="0.78740157499999996" bottom="0.78740157499999996" header="0.31496062000000002" footer="0.31496062000000002"/>
  <pageSetup paperSize="9" orientation="landscape" horizontalDpi="4294967295" verticalDpi="4294967295" r:id="rId1"/>
  <tableParts count="18">
    <tablePart r:id="rId2"/>
    <tablePart r:id="rId3"/>
    <tablePart r:id="rId4"/>
    <tablePart r:id="rId5"/>
    <tablePart r:id="rId6"/>
    <tablePart r:id="rId7"/>
    <tablePart r:id="rId8"/>
    <tablePart r:id="rId9"/>
    <tablePart r:id="rId10"/>
    <tablePart r:id="rId11"/>
    <tablePart r:id="rId12"/>
    <tablePart r:id="rId13"/>
    <tablePart r:id="rId14"/>
    <tablePart r:id="rId15"/>
    <tablePart r:id="rId16"/>
    <tablePart r:id="rId17"/>
    <tablePart r:id="rId18"/>
    <tablePart r:id="rId19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DESPESAS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CONTABILIDADE-3823AL</dc:creator>
  <cp:lastModifiedBy>e266ti - Etec Peruibe</cp:lastModifiedBy>
  <cp:lastPrinted>2024-11-05T17:49:06Z</cp:lastPrinted>
  <dcterms:created xsi:type="dcterms:W3CDTF">2018-09-25T11:14:54Z</dcterms:created>
  <dcterms:modified xsi:type="dcterms:W3CDTF">2025-02-25T14:47:57Z</dcterms:modified>
</cp:coreProperties>
</file>